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pegobpe-my.sharepoint.com/personal/dcajavilca_onpe_gob_pe/Documents/w0rk/2022 PROYECTO/3_VENP/05_PROD/0329 UNICA/8_INFO PROCESO - REAL/8_REPORTES YACTAS  JORNADA/"/>
    </mc:Choice>
  </mc:AlternateContent>
  <xr:revisionPtr revIDLastSave="0" documentId="8_{F53FFE6D-D727-4EBB-879C-CA22C6B1266C}" xr6:coauthVersionLast="47" xr6:coauthVersionMax="47" xr10:uidLastSave="{00000000-0000-0000-0000-000000000000}"/>
  <bookViews>
    <workbookView xWindow="-110" yWindow="-110" windowWidth="38620" windowHeight="20880" xr2:uid="{EA9939C6-DFB2-4F6D-8F7C-F7CED6E6F13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3" i="1"/>
  <c r="H4" i="1"/>
  <c r="H5" i="1"/>
  <c r="H6" i="1"/>
  <c r="H7" i="1"/>
  <c r="H8" i="1"/>
  <c r="G158" i="1"/>
  <c r="F158" i="1"/>
  <c r="E158" i="1"/>
  <c r="D158" i="1"/>
  <c r="I3" i="1"/>
  <c r="J3" i="1"/>
  <c r="I4" i="1"/>
  <c r="J4" i="1"/>
  <c r="I5" i="1"/>
  <c r="J5" i="1"/>
  <c r="I6" i="1"/>
  <c r="J6" i="1"/>
  <c r="I7" i="1"/>
  <c r="J7" i="1"/>
  <c r="I8" i="1"/>
  <c r="J8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I128" i="1"/>
  <c r="J128" i="1"/>
  <c r="I129" i="1"/>
  <c r="J129" i="1"/>
  <c r="I130" i="1"/>
  <c r="J130" i="1"/>
  <c r="I131" i="1"/>
  <c r="J131" i="1"/>
  <c r="I132" i="1"/>
  <c r="J132" i="1"/>
  <c r="I133" i="1"/>
  <c r="J133" i="1"/>
  <c r="I134" i="1"/>
  <c r="J134" i="1"/>
  <c r="I135" i="1"/>
  <c r="J135" i="1"/>
  <c r="I136" i="1"/>
  <c r="J136" i="1"/>
  <c r="I137" i="1"/>
  <c r="J137" i="1"/>
  <c r="I138" i="1"/>
  <c r="J138" i="1"/>
  <c r="I139" i="1"/>
  <c r="J139" i="1"/>
  <c r="I140" i="1"/>
  <c r="J140" i="1"/>
  <c r="I141" i="1"/>
  <c r="J141" i="1"/>
  <c r="I142" i="1"/>
  <c r="J142" i="1"/>
  <c r="I143" i="1"/>
  <c r="J143" i="1"/>
  <c r="I144" i="1"/>
  <c r="J144" i="1"/>
  <c r="I145" i="1"/>
  <c r="J145" i="1"/>
  <c r="I146" i="1"/>
  <c r="J146" i="1"/>
  <c r="I147" i="1"/>
  <c r="J147" i="1"/>
  <c r="I148" i="1"/>
  <c r="J148" i="1"/>
  <c r="I149" i="1"/>
  <c r="J149" i="1"/>
  <c r="I150" i="1"/>
  <c r="J150" i="1"/>
  <c r="I151" i="1"/>
  <c r="J151" i="1"/>
  <c r="I152" i="1"/>
  <c r="J152" i="1"/>
  <c r="I153" i="1"/>
  <c r="J153" i="1"/>
  <c r="I154" i="1"/>
  <c r="J154" i="1"/>
  <c r="I155" i="1"/>
  <c r="J155" i="1"/>
  <c r="I156" i="1"/>
  <c r="J156" i="1"/>
  <c r="I157" i="1"/>
  <c r="J157" i="1"/>
  <c r="J2" i="1"/>
  <c r="I2" i="1"/>
  <c r="H2" i="1"/>
  <c r="H158" i="1" l="1"/>
  <c r="I158" i="1"/>
  <c r="J158" i="1"/>
</calcChain>
</file>

<file path=xl/sharedStrings.xml><?xml version="1.0" encoding="utf-8"?>
<sst xmlns="http://schemas.openxmlformats.org/spreadsheetml/2006/main" count="326" uniqueCount="326">
  <si>
    <t>NO00000177</t>
  </si>
  <si>
    <t>DECANO DE FACULTAD DE ADMINISTRACIÓN - DOCENTES PRINCIPALES</t>
  </si>
  <si>
    <t>NO00000179</t>
  </si>
  <si>
    <t>DECANO DE FACULTAD DE ADMINISTRACIÓN - DOCENTES ASOCIADOS</t>
  </si>
  <si>
    <t>NO00000181</t>
  </si>
  <si>
    <t>DECANO DE FACULTAD DE ADMINISTRACIÓN - DOCENTES AUXILIARES</t>
  </si>
  <si>
    <t>NO00000183</t>
  </si>
  <si>
    <t>DECANO DE FACULTAD DE AGRONOMÍA - DOCENTES PRINCIPALES</t>
  </si>
  <si>
    <t>NO00000185</t>
  </si>
  <si>
    <t>DECANO DE FACULTAD DE AGRONOMÍA - DOCENTES ASOCIADOS</t>
  </si>
  <si>
    <t>NO00000187</t>
  </si>
  <si>
    <t>DECANO DE FACULTAD DE AGRONOMÍA - DOCENTES AUXILIARES</t>
  </si>
  <si>
    <t>NO00000189</t>
  </si>
  <si>
    <t>DECANO DE FACULTAD DE ARQUITECTURA - DOCENTES PRINCIPALES</t>
  </si>
  <si>
    <t>NO00000191</t>
  </si>
  <si>
    <t>DECANO DE FACULTAD DE ARQUITECTURA - DOCENTES ASOCIADOS</t>
  </si>
  <si>
    <t>NO00000193</t>
  </si>
  <si>
    <t>DECANO DE FACULTAD DE ARQUITECTURA - DOCENTES AUXILIARES</t>
  </si>
  <si>
    <t>NO00000195</t>
  </si>
  <si>
    <t>DECANO DE FACULTAD DE CIENCIAS - DOCENTES PRINCIPALES</t>
  </si>
  <si>
    <t>NO00000197</t>
  </si>
  <si>
    <t>DECANO DE FACULTAD DE CIENCIAS - DOCENTES ASOCIADOS</t>
  </si>
  <si>
    <t>NO00000199</t>
  </si>
  <si>
    <t>DECANO DE FACULTAD DE CIENCIAS - DOCENTES AUXILIARES</t>
  </si>
  <si>
    <t>NO00000201</t>
  </si>
  <si>
    <t>DECANO DE FACULTAD DE CIENCIAS BIOLÓGICAS - DOCENTES PRINCIPALES</t>
  </si>
  <si>
    <t>NO00000203</t>
  </si>
  <si>
    <t>DECANO DE FACULTAD DE CIENCIAS BIOLÓGICAS - DOCENTES ASOCIADOS</t>
  </si>
  <si>
    <t>NO00000205</t>
  </si>
  <si>
    <t>DECANO DE FACULTAD DE CIENCIAS BIOLÓGICAS - DOCENTES AUXILIARES</t>
  </si>
  <si>
    <t>NO00000207</t>
  </si>
  <si>
    <t>DECANO DE FACULTAD DE CIENCIAS DE LA EDUCACIÓN Y HUMANIDADES - DOCENTES PRINCIPALES</t>
  </si>
  <si>
    <t>NO00000209</t>
  </si>
  <si>
    <t>DECANO DE FACULTAD DE CIENCIAS DE LA EDUCACIÓN Y HUMANIDADES - DOCENTES ASOCIADOS</t>
  </si>
  <si>
    <t>NO00000211</t>
  </si>
  <si>
    <t>DECANO DE FACULTAD DE CIENCIAS DE LA EDUCACIÓN Y HUMANIDADES - DOCENTES AUXILIARES</t>
  </si>
  <si>
    <t>NO00000213</t>
  </si>
  <si>
    <t>DECANO DE FACULTAD DE CONTABILIDAD - DOCENTES PRINCIPALES</t>
  </si>
  <si>
    <t>NO00000215</t>
  </si>
  <si>
    <t>DECANO DE FACULTAD DE CONTABILIDAD - DOCENTES ASOCIADOS</t>
  </si>
  <si>
    <t>NO00000217</t>
  </si>
  <si>
    <t>DECANO DE FACULTAD DE CONTABILIDAD - DOCENTES AUXILIARES</t>
  </si>
  <si>
    <t>NO00000219</t>
  </si>
  <si>
    <t>DECANO DE FACULTAD DE CIENCIAS ECONÓMICAS Y NEGOCIOS INTERNACIONALES - DOCENTES PRINCIPALES</t>
  </si>
  <si>
    <t>NO00000221</t>
  </si>
  <si>
    <t>DECANO DE FACULTAD DE CIENCIAS ECONÓMICAS Y NEGOCIOS INTERNACIONALES - DOCENTES ASOCIADOS</t>
  </si>
  <si>
    <t>NO00000223</t>
  </si>
  <si>
    <t>DECANO DE FACULTAD DE CIENCIAS ECONÓMICAS Y NEGOCIOS INTERNACIONALES - DOCENTES AUXILIARES</t>
  </si>
  <si>
    <t>NO00000225</t>
  </si>
  <si>
    <t>DECANO DE FACULTAD DE CIENCIAS DE LA COMUNICACIÓN TURISMO Y ARQUEOLOGÍA - DOCENTES PRINCIPALES</t>
  </si>
  <si>
    <t>NO00000227</t>
  </si>
  <si>
    <t>DECANO DE FACULTAD DE CIENCIAS DE LA COMUNICACIÓN TURISMO Y ARQUEOLOGÍA - DOCENTES ASOCIADOS</t>
  </si>
  <si>
    <t>NO00000229</t>
  </si>
  <si>
    <t>DECANO DE FACULTAD DE CIENCIAS DE LA COMUNICACIÓN TURISMO Y ARQUEOLOGÍA - DOCENTES AUXILIARES</t>
  </si>
  <si>
    <t>NO00000235</t>
  </si>
  <si>
    <t>DECANO DE FACULTAD DE DERECHO Y CIENCIA POLÍTICA - DOCENTES AUXILIARES</t>
  </si>
  <si>
    <t>NO00000237</t>
  </si>
  <si>
    <t>DECANO DE FACULTAD DE DERECHO Y CIENCIA POLÍTICA - DOCENTES ASOCIADOS</t>
  </si>
  <si>
    <t>NO00000239</t>
  </si>
  <si>
    <t>DECANO DE FACULTAD DE DERECHO Y CIENCIA POLÍTICA - DOCENTES PRINCIPALES</t>
  </si>
  <si>
    <t>NO00000241</t>
  </si>
  <si>
    <t>DECANO DE FACULTAD DE ENFERMERÍA - DOCENTES PRINCIPALES</t>
  </si>
  <si>
    <t>NO00000243</t>
  </si>
  <si>
    <t>DECANO DE FACULTAD DE ENFERMERÍA - DOCENTES ASOCIADOS</t>
  </si>
  <si>
    <t>NO00000245</t>
  </si>
  <si>
    <t>DECANO DE FACULTAD DE ENFERMERÍA - DOCENTES AUXILIARES</t>
  </si>
  <si>
    <t>NO00000247</t>
  </si>
  <si>
    <t>DECANO DE FACULTAD DE FARMACIA Y BIOQUÍMICA - DOCENTES PRINCIPALES</t>
  </si>
  <si>
    <t>NO00000249</t>
  </si>
  <si>
    <t>DECANO DE FACULTAD DE FARMACIA Y BIOQUÍMICA - DOCENTES ASOCIADOS</t>
  </si>
  <si>
    <t>NO00000251</t>
  </si>
  <si>
    <t>DECANO DE FACULTAD DE FARMACIA Y BIOQUÍMICA - DOCENTES AUXILIARES</t>
  </si>
  <si>
    <t>NO00000253</t>
  </si>
  <si>
    <t>DECANO DE FACULTAD DE INGENIERÍA AMBIENTAL Y SANITARIA - DOCENTES PRINCIPALES</t>
  </si>
  <si>
    <t>NO00000255</t>
  </si>
  <si>
    <t>DECANO DE FACULTAD DE INGENIERÍA AMBIENTAL Y SANITARIA - DOCENTES ASOCIADOS</t>
  </si>
  <si>
    <t>NO00000257</t>
  </si>
  <si>
    <t>DECANO DE FACULTAD DE INGENIERÍA AMBIENTAL Y SANITARIA - DOCENTES AUXILIARES</t>
  </si>
  <si>
    <t>NO00000259</t>
  </si>
  <si>
    <t>DECANO DE FACULTAD DE INGENIERÍA DE SISTEMAS - DOCENTES PRINCIPALES</t>
  </si>
  <si>
    <t>NO00000261</t>
  </si>
  <si>
    <t>DECANO DE FACULTAD DE INGENIERÍA DE SISTEMAS - DOCENTES ASOCIADOS</t>
  </si>
  <si>
    <t>NO00000263</t>
  </si>
  <si>
    <t>DECANO DE FACULTAD DE INGENIERÍA DE SISTEMAS - DOCENTES AUXILIARES</t>
  </si>
  <si>
    <t>NO00000265</t>
  </si>
  <si>
    <t>DECANO DE FACULTAD DE INGENIERÍA MECÁNICA ELÉCTRICA ELECTRÓNICA - DOCENTES PRINCIPALES</t>
  </si>
  <si>
    <t>NO00000267</t>
  </si>
  <si>
    <t>DECANO DE FACULTAD DE INGENIERÍA MECÁNICA ELÉCTRICA ELECTRÓNICA - DOCENTES ASOCIADOS</t>
  </si>
  <si>
    <t>NO00000269</t>
  </si>
  <si>
    <t>DECANO DE FACULTAD DE INGENIERÍA MECÁNICA ELÉCTRICA ELECTRÓNICA - DOCENTES AUXILIARES</t>
  </si>
  <si>
    <t>NO00000271</t>
  </si>
  <si>
    <t>DECANO DE FACULTAD DE INGENIERÍA DE MINAS Y METALÚRGICA - DOCENTES PRINCIPALES</t>
  </si>
  <si>
    <t>NO00000273</t>
  </si>
  <si>
    <t>DECANO DE FACULTAD DE INGENIERÍA DE MINAS Y METALÚRGICA - DOCENTES ASOCIADOS</t>
  </si>
  <si>
    <t>NO00000275</t>
  </si>
  <si>
    <t>DECANO DE FACULTAD DE INGENIERÍA DE MINAS Y METALÚRGICA - DOCENTES AUXILIARES</t>
  </si>
  <si>
    <t>NO00000277</t>
  </si>
  <si>
    <t>DECANO DE FACULTAD DE INGENIERÍA PESQUERA Y DE ALIMENTOS - DOCENTES PRINCIPALES</t>
  </si>
  <si>
    <t>NO00000279</t>
  </si>
  <si>
    <t>DECANO DE FACULTAD DE INGENIERÍA PESQUERA Y DE ALIMENTOS - DOCENTES ASOCIADOS</t>
  </si>
  <si>
    <t>NO00000281</t>
  </si>
  <si>
    <t>DECANO DE FACULTAD DE INGENIERÍA PESQUERA Y DE ALIMENTOS - DOCENTES AUXILIARES</t>
  </si>
  <si>
    <t>NO00000283</t>
  </si>
  <si>
    <t>DECANO DE FACULTAD DE INGENIERÍA QUÍMICA Y PETROQUÍMICA - DOCENTES PRINCIPALES</t>
  </si>
  <si>
    <t>NO00000285</t>
  </si>
  <si>
    <t>DECANO DE FACULTAD DE INGENIERÍA QUÍMICA Y PETROQUÍMICA - DOCENTES ASOCIADOS</t>
  </si>
  <si>
    <t>NO00000287</t>
  </si>
  <si>
    <t>DECANO DE FACULTAD DE INGENIERÍA QUÍMICA Y PETROQUÍMICA - DOCENTES AUXILIARES</t>
  </si>
  <si>
    <t>NO00000289</t>
  </si>
  <si>
    <t>DECANO DE FACULTAD DE INGENIERÍA CIVIL - DOCENTES PRINCIPALES</t>
  </si>
  <si>
    <t>NO00000291</t>
  </si>
  <si>
    <t>DECANO DE FACULTAD DE INGENIERÍA CIVIL - DOCENTES ASOCIADOS</t>
  </si>
  <si>
    <t>NO00000293</t>
  </si>
  <si>
    <t>DECANO DE FACULTAD DE INGENIERÍA CIVIL - DOCENTES AUXILIARES</t>
  </si>
  <si>
    <t>NO00000295</t>
  </si>
  <si>
    <t>DECANO DE FACULTAD DE MEDICINA HUMANA - DOCENTES PRINCIPALES</t>
  </si>
  <si>
    <t>NO00000297</t>
  </si>
  <si>
    <t>DECANO DE FACULTAD DE MEDICINA HUMANA - DOCENTES ASOCIADOS</t>
  </si>
  <si>
    <t>NO00000299</t>
  </si>
  <si>
    <t>DECANO DE FACULTAD DE MEDICINA HUMANA - DOCENTES AUXILIARES</t>
  </si>
  <si>
    <t>NO00000301</t>
  </si>
  <si>
    <t>DECANO DE FACULTAD DE MEDICINA VETERINARIA Y ZOOTECNIA - DOCENTES PRINCIPALES</t>
  </si>
  <si>
    <t>NO00000303</t>
  </si>
  <si>
    <t>DECANO DE FACULTAD DE MEDICINA VETERINARIA Y ZOOTECNIA - DOCENTES ASOCIADOS</t>
  </si>
  <si>
    <t>NO00000305</t>
  </si>
  <si>
    <t>DECANO DE FACULTAD DE MEDICINA VETERINARIA Y ZOOTECNIA - DOCENTES AUXILIARES</t>
  </si>
  <si>
    <t>NO00000307</t>
  </si>
  <si>
    <t>DECANO DE FACULTAD DE OBSTETRICIA - DOCENTES PRINCIPALES</t>
  </si>
  <si>
    <t>NO00000309</t>
  </si>
  <si>
    <t>DECANO DE FACULTAD DE OBSTETRICIA - DOCENTES ASOCIADOS</t>
  </si>
  <si>
    <t>NO00000311</t>
  </si>
  <si>
    <t>DECANO DE FACULTAD DE OBSTETRICIA - DOCENTES AUXILIARES</t>
  </si>
  <si>
    <t>NO00000313</t>
  </si>
  <si>
    <t>DECANO DE FACULTAD DE ODONTOLOGÍA - DOCENTES PRINCIPALES</t>
  </si>
  <si>
    <t>NO00000315</t>
  </si>
  <si>
    <t>DECANO DE FACULTAD DE ODONTOLOGÍA - DOCENTES ASOCIADOS</t>
  </si>
  <si>
    <t>NO00000317</t>
  </si>
  <si>
    <t>DECANO DE FACULTAD DE ODONTOLOGÍA - DOCENTES AUXILIARES</t>
  </si>
  <si>
    <t>NO00000319</t>
  </si>
  <si>
    <t>DECANO DE FACULTAD DE PSICOLOGÍA - DOCENTES PRINCIPALES</t>
  </si>
  <si>
    <t>NO00000321</t>
  </si>
  <si>
    <t>DECANO DE FACULTAD DE PSICOLOGÍA - DOCENTES ASOCIADOS</t>
  </si>
  <si>
    <t>NO00000323</t>
  </si>
  <si>
    <t>DECANO DE FACULTAD DE PSICOLOGÍA - DOCENTES AUXILIARES</t>
  </si>
  <si>
    <t>NO00000325</t>
  </si>
  <si>
    <t>DECANO DE FACULTAD DE ADMINISTRACIÓN - ESTUDIANTES</t>
  </si>
  <si>
    <t>NO00000327</t>
  </si>
  <si>
    <t>DECANO DE FACULTAD DE AGRONOMÍA - ESTUDIANTES</t>
  </si>
  <si>
    <t>NO00000329</t>
  </si>
  <si>
    <t>DECANO DE FACULTAD DE ARQUITECTURA - ESTUDIANTES</t>
  </si>
  <si>
    <t>NO00000331</t>
  </si>
  <si>
    <t>DECANO DE FACULTAD DE CIENCIAS - ESTUDIANTES</t>
  </si>
  <si>
    <t>NO00000333</t>
  </si>
  <si>
    <t>DECANO DE FACULTAD DE CIENCIAS BIOLÓGICAS - ESTUDIANTES</t>
  </si>
  <si>
    <t>NO00000335</t>
  </si>
  <si>
    <t>DECANO DE FACULTAD DE CIENCIAS DE LA EDUCACIÓN Y HUMANIDADES - ESTUDIANTES</t>
  </si>
  <si>
    <t>NO00000337</t>
  </si>
  <si>
    <t>DECANO DE FACULTAD DE CONTABILIDAD - ESTUDIANTES</t>
  </si>
  <si>
    <t>NO00000339</t>
  </si>
  <si>
    <t>DECANO DE FACULTAD DE CIENCIAS ECONÓMICAS Y NEGOCIOS INTERNACIONALES - ESTUDIANTES</t>
  </si>
  <si>
    <t>NO00000341</t>
  </si>
  <si>
    <t>DECANO DE FACULTAD DE CIENCIAS DE LA COMUNICACIÓN TURISMO Y ARQUEOLOGÍA - ESTUDIANTES</t>
  </si>
  <si>
    <t>NO00000343</t>
  </si>
  <si>
    <t>DECANO DE FACULTAD DE DERECHO Y CIENCIA POLÍTICA - ESTUDIANTES</t>
  </si>
  <si>
    <t>NO00000345</t>
  </si>
  <si>
    <t>DECANO DE FACULTAD DE ENFERMERÍA - ESTUDIANTES</t>
  </si>
  <si>
    <t>NO00000347</t>
  </si>
  <si>
    <t>DECANO DE FACULTAD DE FARMACIA Y BIOQUÍMICA - ESTUDIANTES</t>
  </si>
  <si>
    <t>NO00000349</t>
  </si>
  <si>
    <t>DECANO DE FACULTAD DE INGENIERÍA AMBIENTAL Y SANITARIA - ESTUDIANTES</t>
  </si>
  <si>
    <t>NO00000351</t>
  </si>
  <si>
    <t>DECANO DE FACULTAD DE INGENIERÍA DE SISTEMAS - ESTUDIANTES</t>
  </si>
  <si>
    <t>NO00000353</t>
  </si>
  <si>
    <t>DECANO DE FACULTAD DE INGENIERÍA MECÁNICA ELÉCTRICA ELECTRÓNICA - ESTUDIANTES</t>
  </si>
  <si>
    <t>NO00000355</t>
  </si>
  <si>
    <t>DECANO DE FACULTAD DE INGENIERÍA DE MINAS Y METALÚRGICA - ESTUDIANTES</t>
  </si>
  <si>
    <t>NO00000357</t>
  </si>
  <si>
    <t>DECANO DE FACULTAD DE INGENIERÍA PESQUERA Y DE ALIMENTOS - ESTUDIANTES</t>
  </si>
  <si>
    <t>NO00000359</t>
  </si>
  <si>
    <t>DECANO DE FACULTAD DE INGENIERÍA QUÍMICA Y PETROQUÍMICA - ESTUDIANTES</t>
  </si>
  <si>
    <t>NO00000361</t>
  </si>
  <si>
    <t>DECANO DE FACULTAD DE INGENIERÍA CIVIL - ESTUDIANTES</t>
  </si>
  <si>
    <t>NO00000363</t>
  </si>
  <si>
    <t>DECANO DE FACULTAD DE MEDICINA HUMANA - ESTUDIANTES</t>
  </si>
  <si>
    <t>NO00000365</t>
  </si>
  <si>
    <t>DECANO DE FACULTAD DE MEDICINA VETERINARIA Y ZOOTECNIA - ESTUDIANTES</t>
  </si>
  <si>
    <t>NO00000367</t>
  </si>
  <si>
    <t>DECANO DE FACULTAD DE OBSTETRICIA - ESTUDIANTES</t>
  </si>
  <si>
    <t>NO00000369</t>
  </si>
  <si>
    <t>DECANO DE FACULTAD DE ODONTOLOGÍA - ESTUDIANTES</t>
  </si>
  <si>
    <t>NO00000371</t>
  </si>
  <si>
    <t>DECANO DE FACULTAD DE PSICOLOGÍA - ESTUDIANTES</t>
  </si>
  <si>
    <t>NO00000373</t>
  </si>
  <si>
    <t>ASAMBLEA UNIVERSITARIA - DOCENTES PRINCIPALES</t>
  </si>
  <si>
    <t>NO00000375</t>
  </si>
  <si>
    <t>ASAMBLEA UNIVERSITARIA - DOCENTES ASOCIADOS</t>
  </si>
  <si>
    <t>NO00000377</t>
  </si>
  <si>
    <t>ASAMBLEA UNIVERSITARIA - DOCENTES AUXILIARES</t>
  </si>
  <si>
    <t>NO00000379</t>
  </si>
  <si>
    <t>CONSEJO DE FACULTAD - ADMINISTRACIÓN DOC. PRINCIPALES</t>
  </si>
  <si>
    <t>NO00000381</t>
  </si>
  <si>
    <t>CONSEJO DE FACULTAD - ADMINISTRACIÓN DOC. ASOCIADOS</t>
  </si>
  <si>
    <t>NO00000383</t>
  </si>
  <si>
    <t>CONSEJO DE FACULTAD - ADMINISTRACIÓN DOC. AUXILIARES</t>
  </si>
  <si>
    <t>NO00000385</t>
  </si>
  <si>
    <t>CONSEJO DE FACULTAD - AGRONOMÍA DOC. PRINCIPALES</t>
  </si>
  <si>
    <t>NO00000387</t>
  </si>
  <si>
    <t>CONSEJO DE FACULTAD - AGRONOMÍA DOC. AUXILIARES</t>
  </si>
  <si>
    <t>NO00000389</t>
  </si>
  <si>
    <t>CONSEJO DE FACULTAD - ARQUITECTURA DOC. PRINCIPALES</t>
  </si>
  <si>
    <t>NO00000391</t>
  </si>
  <si>
    <t>CONSEJO DE FACULTAD - ARQUITECTURA DOC. AUXILIARES</t>
  </si>
  <si>
    <t>NO00000393</t>
  </si>
  <si>
    <t>CONSEJO DE FACULTAD - CIENCIAS DOC. PRINCIPALES</t>
  </si>
  <si>
    <t>NO00000395</t>
  </si>
  <si>
    <t>CONSEJO DE FACULTAD - CIENCIAS DOC. AUXILIARES</t>
  </si>
  <si>
    <t>NO00000397</t>
  </si>
  <si>
    <t>CONSEJO DE FACULTAD - CIENCIAS BIOLÓGICAS DOC. PRINCIPALES</t>
  </si>
  <si>
    <t>NO00000399</t>
  </si>
  <si>
    <t>CONSEJO DE FACULTAD - CIENCIAS BIOLÓGICAS DOC. ASOCIADOS</t>
  </si>
  <si>
    <t>NO00000401</t>
  </si>
  <si>
    <t>CONSEJO DE FACULTAD - CIENCIAS BIOLÓGICAS DOC. AUXILIARES</t>
  </si>
  <si>
    <t>NO00000403</t>
  </si>
  <si>
    <t>CONSEJO DE FACULTAD - CS. EDUCACIÓN Y HUMANIDADES DOC. PRINC.</t>
  </si>
  <si>
    <t>NO00000405</t>
  </si>
  <si>
    <t>CONSEJO DE FACULTAD - CS. EDUCACIÓN Y HUMANIDADES DOC. ASOC.</t>
  </si>
  <si>
    <t>NO00000407</t>
  </si>
  <si>
    <t>CONSEJO DE FACULTAD - CS. EDUCACIÓN Y HUMANIDADES DOC. AUX.</t>
  </si>
  <si>
    <t>NO00000409</t>
  </si>
  <si>
    <t>CONSEJO DE FACULTAD - CONTABILIDAD DOC. PRINCIPALES</t>
  </si>
  <si>
    <t>NO00000411</t>
  </si>
  <si>
    <t>CONSEJO DE FACULTAD - CONTABILIDAD DOC. AUXILIARES</t>
  </si>
  <si>
    <t>NO00000413</t>
  </si>
  <si>
    <t>CONSEJO DE FACULTAD - CS. ECONÓMICAS Y NEG. INTER. DOC. PRINC.</t>
  </si>
  <si>
    <t>NO00000415</t>
  </si>
  <si>
    <t>CONSEJO DE FACULTAD - CS. ECONÓMICAS Y NEG. INTER. DOC. AUX.</t>
  </si>
  <si>
    <t>NO00000417</t>
  </si>
  <si>
    <t>CONSEJO DE FACULTAD - CS. COMUNICAC. TURISMO Y ARQ. DOC. ASOC.</t>
  </si>
  <si>
    <t>NO00000419</t>
  </si>
  <si>
    <t>CONSEJO DE FACULTAD - CS. COMUNICAC. TURISMO Y ARQ. DOC. AUX.</t>
  </si>
  <si>
    <t>NO00000421</t>
  </si>
  <si>
    <t>CONSEJO DE FACULTAD - DERECHO Y CIENCIA POLÍTICA DOC. PRINC.</t>
  </si>
  <si>
    <t>NO00000423</t>
  </si>
  <si>
    <t>CONSEJO DE FACULTAD - DERECHO Y CIENCIA POLÍTICA DOC. AUX.</t>
  </si>
  <si>
    <t>NO00000425</t>
  </si>
  <si>
    <t>CONSEJO DE FACULTAD - ENFERMERÍA DOC. PRINCIPALES</t>
  </si>
  <si>
    <t>NO00000427</t>
  </si>
  <si>
    <t>CONSEJO DE FACULTAD - ENFERMERÍA DOC. ASOCIADOS</t>
  </si>
  <si>
    <t>NO00000429</t>
  </si>
  <si>
    <t>CONSEJO DE FACULTAD - ENFERMERÍA DOC. AUXILIARES</t>
  </si>
  <si>
    <t>NO00000431</t>
  </si>
  <si>
    <t>CONSEJO DE FACULTAD - FARMACIA Y BIOQUÍMICA DOC. PRINCIPALES</t>
  </si>
  <si>
    <t>NO00000433</t>
  </si>
  <si>
    <t>CONSEJO DE FACULTAD - FARMACIA Y BIOQUÍMICA DOC. ASOCIADOS</t>
  </si>
  <si>
    <t>NO00000435</t>
  </si>
  <si>
    <t>CONSEJO DE FACULTAD - FARMACIA Y BIOQUÍMICA DOC. AUXILIARES</t>
  </si>
  <si>
    <t>NO00000437</t>
  </si>
  <si>
    <t>CONSEJO DE FACULTAD - ING. AMBIENTAL Y SANITARIA DOC. AUX.</t>
  </si>
  <si>
    <t>NO00000439</t>
  </si>
  <si>
    <t>CONSEJO DE FACULTAD - ING. DE SISTEMAS DOC. AUXILIARES</t>
  </si>
  <si>
    <t>NO00000441</t>
  </si>
  <si>
    <t>CONSEJO DE FACULTAD - ING. MECÁNICA ELÉCTRICA ELEC DOC. PRINC.</t>
  </si>
  <si>
    <t>NO00000443</t>
  </si>
  <si>
    <t>CONSEJO DE FACULTAD - ING. MECÁNICA ELÉCTRICA ELEC DOC. ASOC.</t>
  </si>
  <si>
    <t>NO00000445</t>
  </si>
  <si>
    <t>CONSEJO DE FACULTAD - ING. MECÁNICA ELÉCTRICA ELEC DOC. AUX.</t>
  </si>
  <si>
    <t>NO00000447</t>
  </si>
  <si>
    <t>CONSEJO DE FACULTAD - ING. MINAS Y METALÚRGICA DOC. PRINC.</t>
  </si>
  <si>
    <t>NO00000449</t>
  </si>
  <si>
    <t>CONSEJO DE FACULTAD - ING. MINAS Y METALÚRGICA DOC. ASOC.</t>
  </si>
  <si>
    <t>NO00000451</t>
  </si>
  <si>
    <t>CONSEJO DE FACULTAD - ING. MINAS Y METALÚRGICA DOC. AUX.</t>
  </si>
  <si>
    <t>NO00000453</t>
  </si>
  <si>
    <t>CONSEJO DE FACULTAD - ING. PESQUERA Y DE ALIMENTOS DOC. PRINC.</t>
  </si>
  <si>
    <t>NO00000455</t>
  </si>
  <si>
    <t>CONSEJO DE FACULTAD - ING. PESQUERA Y DE ALIMENTOS DOC. AUX.</t>
  </si>
  <si>
    <t>NO00000457</t>
  </si>
  <si>
    <t>CONSEJO DE FACULTAD - ING. QUÍMICA Y PETROQUÍMICA DOC. PRINC.</t>
  </si>
  <si>
    <t>NO00000459</t>
  </si>
  <si>
    <t>CONSEJO DE FACULTAD - ING. QUÍMICA Y PETROQUÍMICA DOC. ASOC.</t>
  </si>
  <si>
    <t>NO00000461</t>
  </si>
  <si>
    <t>CONSEJO DE FACULTAD - ING. QUÍMICA Y PETROQUÍMICA DOC. AUX.</t>
  </si>
  <si>
    <t>NO00000463</t>
  </si>
  <si>
    <t>CONSEJO DE FACULTAD - ING. CIVIL DOC. PRINCIPALES</t>
  </si>
  <si>
    <t>NO00000465</t>
  </si>
  <si>
    <t>CONSEJO DE FACULTAD - ING. CIVIL DOC. ASOCIADOS</t>
  </si>
  <si>
    <t>NO00000467</t>
  </si>
  <si>
    <t>CONSEJO DE FACULTAD - ING. CIVIL DOC. AUXILIARES</t>
  </si>
  <si>
    <t>NO00000469</t>
  </si>
  <si>
    <t>CONSEJO DE FACULTAD - MEDICINA HUMANA DOC. PRINCIPALES</t>
  </si>
  <si>
    <t>NO00000471</t>
  </si>
  <si>
    <t>CONSEJO DE FACULTAD - MEDICINA HUMANA DOC. ASOCIADOS</t>
  </si>
  <si>
    <t>NO00000473</t>
  </si>
  <si>
    <t>CONSEJO DE FACULTAD - MEDICINA HUMANA DOC. AUXILIARES</t>
  </si>
  <si>
    <t>NO00000475</t>
  </si>
  <si>
    <t>CONSEJO DE FACULTAD - MED. VETERINARIA Y ZOOTECNIA DOC. PRINC.</t>
  </si>
  <si>
    <t>NO00000477</t>
  </si>
  <si>
    <t>CONSEJO DE FACULTAD - MED. VETERINARIA Y ZOOTECNIA DOC. ASOC.</t>
  </si>
  <si>
    <t>NO00000479</t>
  </si>
  <si>
    <t>CONSEJO DE FACULTAD - MED. VETERINARIA Y ZOOTECNIA DOC. AUX.</t>
  </si>
  <si>
    <t>NO00000481</t>
  </si>
  <si>
    <t>CONSEJO DE FACULTAD - OBSTETRICIA DOC. ASOCIADOS</t>
  </si>
  <si>
    <t>NO00000483</t>
  </si>
  <si>
    <t>CONSEJO DE FACULTAD - OBSTETRICIA DOC. AUXILIARES</t>
  </si>
  <si>
    <t>NO00000485</t>
  </si>
  <si>
    <t>CONSEJO DE FACULTAD - ODONTOLOGÍA DOC. PRINCIPALES</t>
  </si>
  <si>
    <t>NO00000487</t>
  </si>
  <si>
    <t>CONSEJO DE FACULTAD - ODONTOLOGÍA DOC. AUXILIARES</t>
  </si>
  <si>
    <t>NO00000489</t>
  </si>
  <si>
    <t>CONSEJO DE FACULTAD - PSICOLOGÍA DOC. ASOCIADOS</t>
  </si>
  <si>
    <t>NO00000491</t>
  </si>
  <si>
    <t>CONSEJO DE FACULTAD - PSICOLOGÍA DOC. AUXILIARES</t>
  </si>
  <si>
    <t>ELECCION</t>
  </si>
  <si>
    <t>VOTARON</t>
  </si>
  <si>
    <t>OMISOS</t>
  </si>
  <si>
    <t>HÁBILES</t>
  </si>
  <si>
    <t>ING Y NO 
VOTARON</t>
  </si>
  <si>
    <t>% 
VOTARON</t>
  </si>
  <si>
    <t>% ING Y NO 
VOTARON</t>
  </si>
  <si>
    <t>% 
OMISOS</t>
  </si>
  <si>
    <t>CODIGO 
ELECCION</t>
  </si>
  <si>
    <t>TOTAL</t>
  </si>
  <si>
    <t>DECANO DOCENTES</t>
  </si>
  <si>
    <t>AU DOCENTES</t>
  </si>
  <si>
    <t>DECANO PREGRADO</t>
  </si>
  <si>
    <t>CONSEJO DE FACULTAD DOCENTES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</si>
</sst>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26">
    <xf numFmtId="0" fontId="0" fillId="0" borderId="0" xfId="0"/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1" xfId="0" applyFont="1" applyBorder="1"/>
    <xf numFmtId="170" fontId="3" fillId="0" borderId="1" xfId="1" applyNumberFormat="1" applyFont="1" applyBorder="1"/>
    <xf numFmtId="170" fontId="3" fillId="0" borderId="4" xfId="1" applyNumberFormat="1" applyFont="1" applyBorder="1"/>
    <xf numFmtId="0" fontId="5" fillId="2" borderId="3" xfId="2" applyFont="1" applyBorder="1"/>
    <xf numFmtId="0" fontId="5" fillId="2" borderId="1" xfId="2" applyFont="1" applyBorder="1"/>
    <xf numFmtId="170" fontId="5" fillId="2" borderId="1" xfId="2" applyNumberFormat="1" applyFont="1" applyBorder="1"/>
    <xf numFmtId="170" fontId="5" fillId="2" borderId="4" xfId="2" applyNumberFormat="1" applyFont="1" applyBorder="1"/>
    <xf numFmtId="0" fontId="3" fillId="0" borderId="8" xfId="0" applyFont="1" applyBorder="1"/>
    <xf numFmtId="0" fontId="3" fillId="0" borderId="9" xfId="0" applyFont="1" applyBorder="1"/>
    <xf numFmtId="170" fontId="3" fillId="0" borderId="9" xfId="1" applyNumberFormat="1" applyFont="1" applyBorder="1"/>
    <xf numFmtId="170" fontId="3" fillId="0" borderId="10" xfId="1" applyNumberFormat="1" applyFont="1" applyBorder="1"/>
    <xf numFmtId="0" fontId="4" fillId="4" borderId="8" xfId="0" applyFont="1" applyFill="1" applyBorder="1"/>
    <xf numFmtId="0" fontId="4" fillId="4" borderId="9" xfId="0" applyFont="1" applyFill="1" applyBorder="1"/>
    <xf numFmtId="170" fontId="4" fillId="4" borderId="9" xfId="1" applyNumberFormat="1" applyFont="1" applyFill="1" applyBorder="1"/>
    <xf numFmtId="170" fontId="4" fillId="4" borderId="10" xfId="1" applyNumberFormat="1" applyFont="1" applyFill="1" applyBorder="1"/>
    <xf numFmtId="0" fontId="6" fillId="5" borderId="0" xfId="0" applyFont="1" applyFill="1" applyAlignment="1">
      <alignment horizontal="center" vertical="center" textRotation="90"/>
    </xf>
    <xf numFmtId="0" fontId="6" fillId="6" borderId="0" xfId="0" applyFont="1" applyFill="1" applyAlignment="1">
      <alignment horizontal="center" vertical="center" textRotation="90"/>
    </xf>
    <xf numFmtId="0" fontId="7" fillId="7" borderId="0" xfId="0" applyFont="1" applyFill="1" applyAlignment="1">
      <alignment horizontal="center" vertical="center" wrapText="1"/>
    </xf>
    <xf numFmtId="0" fontId="8" fillId="8" borderId="0" xfId="0" applyFont="1" applyFill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wrapText="1"/>
    </xf>
  </cellXfs>
  <cellStyles count="3">
    <cellStyle name="Incorrecto" xfId="2" builtinId="27"/>
    <cellStyle name="Normal" xfId="0" builtinId="0"/>
    <cellStyle name="Porcentaje" xfId="1" builtinId="5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0.0000%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0.000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0.000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family val="2"/>
        <scheme val="minor"/>
      </font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5D9DD8-822D-4303-B6CA-EF5F343C950A}" name="Tabla1" displayName="Tabla1" ref="B1:J158" totalsRowShown="0" headerRowDxfId="44" dataDxfId="34" headerRowBorderDxfId="46" tableBorderDxfId="47" totalsRowBorderDxfId="45">
  <autoFilter ref="B1:J158" xr:uid="{CA5D9DD8-822D-4303-B6CA-EF5F343C950A}"/>
  <tableColumns count="9">
    <tableColumn id="1" xr3:uid="{3FDEA57F-BDBF-4E23-B9FB-565E05D6D868}" name="CODIGO _x000a_ELECCION" dataDxfId="43"/>
    <tableColumn id="2" xr3:uid="{07B6EEF0-6636-4618-B226-0311A19F22CA}" name="ELECCION" dataDxfId="42"/>
    <tableColumn id="3" xr3:uid="{B7327C41-E2FA-49D8-9647-CE8BF4DA8CB2}" name="HÁBILES" dataDxfId="41"/>
    <tableColumn id="4" xr3:uid="{9C821497-DE6D-4BC3-A667-6A444CD51545}" name="VOTARON" dataDxfId="40"/>
    <tableColumn id="5" xr3:uid="{60EB7FB1-0A11-4D14-A78C-BD512371E94A}" name="ING Y NO _x000a_VOTARON" dataDxfId="39"/>
    <tableColumn id="6" xr3:uid="{09BD7F1E-E921-4651-8748-3D50F98196DB}" name="OMISOS" dataDxfId="38"/>
    <tableColumn id="7" xr3:uid="{71D68075-19E9-4157-8E9D-F9A86C766F9D}" name="% _x000a_VOTARON" dataDxfId="37" dataCellStyle="Porcentaje">
      <calculatedColumnFormula>E2/D2</calculatedColumnFormula>
    </tableColumn>
    <tableColumn id="8" xr3:uid="{F422EF56-C924-4175-B513-C157C832FEA8}" name="% ING Y NO _x000a_VOTARON" dataDxfId="36" dataCellStyle="Porcentaje">
      <calculatedColumnFormula>F2/D2</calculatedColumnFormula>
    </tableColumn>
    <tableColumn id="9" xr3:uid="{51DAE390-CCA1-44F7-ABFF-BC673AFA0B37}" name="% _x000a_OMISOS" dataDxfId="35" dataCellStyle="Porcentaje">
      <calculatedColumnFormula>G2/D2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5616B-105D-437E-A6BE-52014CB2B8D4}">
  <dimension ref="A1:J158"/>
  <sheetViews>
    <sheetView tabSelected="1" zoomScale="85" zoomScaleNormal="85" workbookViewId="0">
      <selection activeCell="H47" sqref="H47"/>
    </sheetView>
  </sheetViews>
  <sheetFormatPr baseColWidth="10" defaultRowHeight="14.5" x14ac:dyDescent="0.35"/>
  <cols>
    <col min="1" max="1" width="18.08984375" customWidth="1"/>
    <col min="2" max="2" width="17.90625" customWidth="1"/>
    <col min="3" max="3" width="95.7265625" bestFit="1" customWidth="1"/>
    <col min="4" max="4" width="13.6328125" customWidth="1"/>
    <col min="5" max="5" width="15.26953125" customWidth="1"/>
    <col min="6" max="6" width="19.26953125" customWidth="1"/>
    <col min="7" max="7" width="12.90625" customWidth="1"/>
    <col min="8" max="8" width="15.81640625" customWidth="1"/>
    <col min="9" max="9" width="19.26953125" bestFit="1" customWidth="1"/>
    <col min="10" max="10" width="12.08984375" customWidth="1"/>
  </cols>
  <sheetData>
    <row r="1" spans="1:10" ht="37" x14ac:dyDescent="0.35">
      <c r="A1" s="25"/>
      <c r="B1" s="1" t="s">
        <v>320</v>
      </c>
      <c r="C1" s="2" t="s">
        <v>312</v>
      </c>
      <c r="D1" s="2" t="s">
        <v>315</v>
      </c>
      <c r="E1" s="2" t="s">
        <v>313</v>
      </c>
      <c r="F1" s="3" t="s">
        <v>316</v>
      </c>
      <c r="G1" s="2" t="s">
        <v>314</v>
      </c>
      <c r="H1" s="3" t="s">
        <v>317</v>
      </c>
      <c r="I1" s="3" t="s">
        <v>318</v>
      </c>
      <c r="J1" s="4" t="s">
        <v>319</v>
      </c>
    </row>
    <row r="2" spans="1:10" ht="14.5" customHeight="1" x14ac:dyDescent="0.35">
      <c r="A2" s="21" t="s">
        <v>322</v>
      </c>
      <c r="B2" s="5" t="s">
        <v>0</v>
      </c>
      <c r="C2" s="6" t="s">
        <v>1</v>
      </c>
      <c r="D2" s="6">
        <v>28</v>
      </c>
      <c r="E2" s="6">
        <v>27</v>
      </c>
      <c r="F2" s="6">
        <v>0</v>
      </c>
      <c r="G2" s="6">
        <v>1</v>
      </c>
      <c r="H2" s="7">
        <f>E2/D2</f>
        <v>0.9642857142857143</v>
      </c>
      <c r="I2" s="7">
        <f>F2/D2</f>
        <v>0</v>
      </c>
      <c r="J2" s="8">
        <f>G2/D2</f>
        <v>3.5714285714285712E-2</v>
      </c>
    </row>
    <row r="3" spans="1:10" x14ac:dyDescent="0.35">
      <c r="A3" s="21"/>
      <c r="B3" s="5" t="s">
        <v>2</v>
      </c>
      <c r="C3" s="6" t="s">
        <v>3</v>
      </c>
      <c r="D3" s="6">
        <v>2</v>
      </c>
      <c r="E3" s="6">
        <v>2</v>
      </c>
      <c r="F3" s="6">
        <v>0</v>
      </c>
      <c r="G3" s="6">
        <v>0</v>
      </c>
      <c r="H3" s="7">
        <f t="shared" ref="H3:H66" si="0">E3/D3</f>
        <v>1</v>
      </c>
      <c r="I3" s="7">
        <f t="shared" ref="I3:I66" si="1">F3/D3</f>
        <v>0</v>
      </c>
      <c r="J3" s="8">
        <f t="shared" ref="J3:J66" si="2">G3/D3</f>
        <v>0</v>
      </c>
    </row>
    <row r="4" spans="1:10" x14ac:dyDescent="0.35">
      <c r="A4" s="21"/>
      <c r="B4" s="5" t="s">
        <v>4</v>
      </c>
      <c r="C4" s="6" t="s">
        <v>5</v>
      </c>
      <c r="D4" s="6">
        <v>6</v>
      </c>
      <c r="E4" s="6">
        <v>6</v>
      </c>
      <c r="F4" s="6">
        <v>0</v>
      </c>
      <c r="G4" s="6">
        <v>0</v>
      </c>
      <c r="H4" s="7">
        <f t="shared" si="0"/>
        <v>1</v>
      </c>
      <c r="I4" s="7">
        <f t="shared" si="1"/>
        <v>0</v>
      </c>
      <c r="J4" s="8">
        <f t="shared" si="2"/>
        <v>0</v>
      </c>
    </row>
    <row r="5" spans="1:10" x14ac:dyDescent="0.35">
      <c r="A5" s="21"/>
      <c r="B5" s="5" t="s">
        <v>6</v>
      </c>
      <c r="C5" s="6" t="s">
        <v>7</v>
      </c>
      <c r="D5" s="6">
        <v>20</v>
      </c>
      <c r="E5" s="6">
        <v>19</v>
      </c>
      <c r="F5" s="6">
        <v>0</v>
      </c>
      <c r="G5" s="6">
        <v>1</v>
      </c>
      <c r="H5" s="7">
        <f t="shared" si="0"/>
        <v>0.95</v>
      </c>
      <c r="I5" s="7">
        <f t="shared" si="1"/>
        <v>0</v>
      </c>
      <c r="J5" s="8">
        <f t="shared" si="2"/>
        <v>0.05</v>
      </c>
    </row>
    <row r="6" spans="1:10" x14ac:dyDescent="0.35">
      <c r="A6" s="21"/>
      <c r="B6" s="5" t="s">
        <v>8</v>
      </c>
      <c r="C6" s="6" t="s">
        <v>9</v>
      </c>
      <c r="D6" s="6">
        <v>5</v>
      </c>
      <c r="E6" s="6">
        <v>5</v>
      </c>
      <c r="F6" s="6">
        <v>0</v>
      </c>
      <c r="G6" s="6">
        <v>0</v>
      </c>
      <c r="H6" s="7">
        <f t="shared" si="0"/>
        <v>1</v>
      </c>
      <c r="I6" s="7">
        <f t="shared" si="1"/>
        <v>0</v>
      </c>
      <c r="J6" s="8">
        <f t="shared" si="2"/>
        <v>0</v>
      </c>
    </row>
    <row r="7" spans="1:10" x14ac:dyDescent="0.35">
      <c r="A7" s="21"/>
      <c r="B7" s="5" t="s">
        <v>10</v>
      </c>
      <c r="C7" s="6" t="s">
        <v>11</v>
      </c>
      <c r="D7" s="6">
        <v>7</v>
      </c>
      <c r="E7" s="6">
        <v>7</v>
      </c>
      <c r="F7" s="6">
        <v>0</v>
      </c>
      <c r="G7" s="6">
        <v>0</v>
      </c>
      <c r="H7" s="7">
        <f t="shared" si="0"/>
        <v>1</v>
      </c>
      <c r="I7" s="7">
        <f t="shared" si="1"/>
        <v>0</v>
      </c>
      <c r="J7" s="8">
        <f t="shared" si="2"/>
        <v>0</v>
      </c>
    </row>
    <row r="8" spans="1:10" x14ac:dyDescent="0.35">
      <c r="A8" s="21"/>
      <c r="B8" s="5" t="s">
        <v>12</v>
      </c>
      <c r="C8" s="6" t="s">
        <v>13</v>
      </c>
      <c r="D8" s="6">
        <v>4</v>
      </c>
      <c r="E8" s="6">
        <v>4</v>
      </c>
      <c r="F8" s="6">
        <v>0</v>
      </c>
      <c r="G8" s="6">
        <v>0</v>
      </c>
      <c r="H8" s="7">
        <f t="shared" si="0"/>
        <v>1</v>
      </c>
      <c r="I8" s="7">
        <f t="shared" si="1"/>
        <v>0</v>
      </c>
      <c r="J8" s="8">
        <f t="shared" si="2"/>
        <v>0</v>
      </c>
    </row>
    <row r="9" spans="1:10" x14ac:dyDescent="0.35">
      <c r="A9" s="21"/>
      <c r="B9" s="9" t="s">
        <v>14</v>
      </c>
      <c r="C9" s="10" t="s">
        <v>15</v>
      </c>
      <c r="D9" s="10"/>
      <c r="E9" s="10">
        <v>0</v>
      </c>
      <c r="F9" s="10">
        <v>0</v>
      </c>
      <c r="G9" s="10">
        <v>0</v>
      </c>
      <c r="H9" s="7"/>
      <c r="I9" s="11"/>
      <c r="J9" s="12"/>
    </row>
    <row r="10" spans="1:10" x14ac:dyDescent="0.35">
      <c r="A10" s="21"/>
      <c r="B10" s="5" t="s">
        <v>16</v>
      </c>
      <c r="C10" s="6" t="s">
        <v>17</v>
      </c>
      <c r="D10" s="6">
        <v>4</v>
      </c>
      <c r="E10" s="6">
        <v>3</v>
      </c>
      <c r="F10" s="6">
        <v>0</v>
      </c>
      <c r="G10" s="6">
        <v>1</v>
      </c>
      <c r="H10" s="7">
        <f t="shared" si="0"/>
        <v>0.75</v>
      </c>
      <c r="I10" s="7">
        <f t="shared" si="1"/>
        <v>0</v>
      </c>
      <c r="J10" s="8">
        <f t="shared" si="2"/>
        <v>0.25</v>
      </c>
    </row>
    <row r="11" spans="1:10" x14ac:dyDescent="0.35">
      <c r="A11" s="21"/>
      <c r="B11" s="5" t="s">
        <v>18</v>
      </c>
      <c r="C11" s="6" t="s">
        <v>19</v>
      </c>
      <c r="D11" s="6">
        <v>25</v>
      </c>
      <c r="E11" s="6">
        <v>25</v>
      </c>
      <c r="F11" s="6">
        <v>0</v>
      </c>
      <c r="G11" s="6">
        <v>0</v>
      </c>
      <c r="H11" s="7">
        <f t="shared" si="0"/>
        <v>1</v>
      </c>
      <c r="I11" s="7">
        <f t="shared" si="1"/>
        <v>0</v>
      </c>
      <c r="J11" s="8">
        <f t="shared" si="2"/>
        <v>0</v>
      </c>
    </row>
    <row r="12" spans="1:10" x14ac:dyDescent="0.35">
      <c r="A12" s="21"/>
      <c r="B12" s="5" t="s">
        <v>20</v>
      </c>
      <c r="C12" s="6" t="s">
        <v>21</v>
      </c>
      <c r="D12" s="6">
        <v>9</v>
      </c>
      <c r="E12" s="6">
        <v>9</v>
      </c>
      <c r="F12" s="6">
        <v>0</v>
      </c>
      <c r="G12" s="6">
        <v>0</v>
      </c>
      <c r="H12" s="7">
        <f t="shared" si="0"/>
        <v>1</v>
      </c>
      <c r="I12" s="7">
        <f t="shared" si="1"/>
        <v>0</v>
      </c>
      <c r="J12" s="8">
        <f t="shared" si="2"/>
        <v>0</v>
      </c>
    </row>
    <row r="13" spans="1:10" x14ac:dyDescent="0.35">
      <c r="A13" s="21"/>
      <c r="B13" s="5" t="s">
        <v>22</v>
      </c>
      <c r="C13" s="6" t="s">
        <v>23</v>
      </c>
      <c r="D13" s="6">
        <v>6</v>
      </c>
      <c r="E13" s="6">
        <v>5</v>
      </c>
      <c r="F13" s="6">
        <v>0</v>
      </c>
      <c r="G13" s="6">
        <v>1</v>
      </c>
      <c r="H13" s="7">
        <f t="shared" si="0"/>
        <v>0.83333333333333337</v>
      </c>
      <c r="I13" s="7">
        <f t="shared" si="1"/>
        <v>0</v>
      </c>
      <c r="J13" s="8">
        <f t="shared" si="2"/>
        <v>0.16666666666666666</v>
      </c>
    </row>
    <row r="14" spans="1:10" x14ac:dyDescent="0.35">
      <c r="A14" s="21"/>
      <c r="B14" s="5" t="s">
        <v>24</v>
      </c>
      <c r="C14" s="6" t="s">
        <v>25</v>
      </c>
      <c r="D14" s="6">
        <v>16</v>
      </c>
      <c r="E14" s="6">
        <v>15</v>
      </c>
      <c r="F14" s="6">
        <v>0</v>
      </c>
      <c r="G14" s="6">
        <v>1</v>
      </c>
      <c r="H14" s="7">
        <f t="shared" si="0"/>
        <v>0.9375</v>
      </c>
      <c r="I14" s="7">
        <f t="shared" si="1"/>
        <v>0</v>
      </c>
      <c r="J14" s="8">
        <f t="shared" si="2"/>
        <v>6.25E-2</v>
      </c>
    </row>
    <row r="15" spans="1:10" x14ac:dyDescent="0.35">
      <c r="A15" s="21"/>
      <c r="B15" s="5" t="s">
        <v>26</v>
      </c>
      <c r="C15" s="6" t="s">
        <v>27</v>
      </c>
      <c r="D15" s="6">
        <v>11</v>
      </c>
      <c r="E15" s="6">
        <v>10</v>
      </c>
      <c r="F15" s="6">
        <v>0</v>
      </c>
      <c r="G15" s="6">
        <v>1</v>
      </c>
      <c r="H15" s="7">
        <f t="shared" si="0"/>
        <v>0.90909090909090906</v>
      </c>
      <c r="I15" s="7">
        <f t="shared" si="1"/>
        <v>0</v>
      </c>
      <c r="J15" s="8">
        <f t="shared" si="2"/>
        <v>9.0909090909090912E-2</v>
      </c>
    </row>
    <row r="16" spans="1:10" x14ac:dyDescent="0.35">
      <c r="A16" s="21"/>
      <c r="B16" s="5" t="s">
        <v>28</v>
      </c>
      <c r="C16" s="6" t="s">
        <v>29</v>
      </c>
      <c r="D16" s="6">
        <v>9</v>
      </c>
      <c r="E16" s="6">
        <v>8</v>
      </c>
      <c r="F16" s="6">
        <v>0</v>
      </c>
      <c r="G16" s="6">
        <v>1</v>
      </c>
      <c r="H16" s="7">
        <f t="shared" si="0"/>
        <v>0.88888888888888884</v>
      </c>
      <c r="I16" s="7">
        <f t="shared" si="1"/>
        <v>0</v>
      </c>
      <c r="J16" s="8">
        <f t="shared" si="2"/>
        <v>0.1111111111111111</v>
      </c>
    </row>
    <row r="17" spans="1:10" x14ac:dyDescent="0.35">
      <c r="A17" s="21"/>
      <c r="B17" s="5" t="s">
        <v>30</v>
      </c>
      <c r="C17" s="6" t="s">
        <v>31</v>
      </c>
      <c r="D17" s="6">
        <v>19</v>
      </c>
      <c r="E17" s="6">
        <v>18</v>
      </c>
      <c r="F17" s="6">
        <v>0</v>
      </c>
      <c r="G17" s="6">
        <v>1</v>
      </c>
      <c r="H17" s="7">
        <f t="shared" si="0"/>
        <v>0.94736842105263153</v>
      </c>
      <c r="I17" s="7">
        <f t="shared" si="1"/>
        <v>0</v>
      </c>
      <c r="J17" s="8">
        <f t="shared" si="2"/>
        <v>5.2631578947368418E-2</v>
      </c>
    </row>
    <row r="18" spans="1:10" x14ac:dyDescent="0.35">
      <c r="A18" s="21"/>
      <c r="B18" s="5" t="s">
        <v>32</v>
      </c>
      <c r="C18" s="6" t="s">
        <v>33</v>
      </c>
      <c r="D18" s="6">
        <v>11</v>
      </c>
      <c r="E18" s="6">
        <v>11</v>
      </c>
      <c r="F18" s="6">
        <v>0</v>
      </c>
      <c r="G18" s="6">
        <v>0</v>
      </c>
      <c r="H18" s="7">
        <f t="shared" si="0"/>
        <v>1</v>
      </c>
      <c r="I18" s="7">
        <f t="shared" si="1"/>
        <v>0</v>
      </c>
      <c r="J18" s="8">
        <f t="shared" si="2"/>
        <v>0</v>
      </c>
    </row>
    <row r="19" spans="1:10" x14ac:dyDescent="0.35">
      <c r="A19" s="21"/>
      <c r="B19" s="5" t="s">
        <v>34</v>
      </c>
      <c r="C19" s="6" t="s">
        <v>35</v>
      </c>
      <c r="D19" s="6">
        <v>30</v>
      </c>
      <c r="E19" s="6">
        <v>28</v>
      </c>
      <c r="F19" s="6">
        <v>1</v>
      </c>
      <c r="G19" s="6">
        <v>1</v>
      </c>
      <c r="H19" s="7">
        <f t="shared" si="0"/>
        <v>0.93333333333333335</v>
      </c>
      <c r="I19" s="7">
        <f t="shared" si="1"/>
        <v>3.3333333333333333E-2</v>
      </c>
      <c r="J19" s="8">
        <f t="shared" si="2"/>
        <v>3.3333333333333333E-2</v>
      </c>
    </row>
    <row r="20" spans="1:10" x14ac:dyDescent="0.35">
      <c r="A20" s="21"/>
      <c r="B20" s="5" t="s">
        <v>36</v>
      </c>
      <c r="C20" s="6" t="s">
        <v>37</v>
      </c>
      <c r="D20" s="6">
        <v>18</v>
      </c>
      <c r="E20" s="6">
        <v>18</v>
      </c>
      <c r="F20" s="6">
        <v>0</v>
      </c>
      <c r="G20" s="6">
        <v>0</v>
      </c>
      <c r="H20" s="7">
        <f t="shared" si="0"/>
        <v>1</v>
      </c>
      <c r="I20" s="7">
        <f t="shared" si="1"/>
        <v>0</v>
      </c>
      <c r="J20" s="8">
        <f t="shared" si="2"/>
        <v>0</v>
      </c>
    </row>
    <row r="21" spans="1:10" x14ac:dyDescent="0.35">
      <c r="A21" s="21"/>
      <c r="B21" s="5" t="s">
        <v>38</v>
      </c>
      <c r="C21" s="6" t="s">
        <v>39</v>
      </c>
      <c r="D21" s="6">
        <v>4</v>
      </c>
      <c r="E21" s="6">
        <v>4</v>
      </c>
      <c r="F21" s="6">
        <v>0</v>
      </c>
      <c r="G21" s="6">
        <v>0</v>
      </c>
      <c r="H21" s="7">
        <f t="shared" si="0"/>
        <v>1</v>
      </c>
      <c r="I21" s="7">
        <f t="shared" si="1"/>
        <v>0</v>
      </c>
      <c r="J21" s="8">
        <f t="shared" si="2"/>
        <v>0</v>
      </c>
    </row>
    <row r="22" spans="1:10" x14ac:dyDescent="0.35">
      <c r="A22" s="21"/>
      <c r="B22" s="5" t="s">
        <v>40</v>
      </c>
      <c r="C22" s="6" t="s">
        <v>41</v>
      </c>
      <c r="D22" s="6">
        <v>3</v>
      </c>
      <c r="E22" s="6">
        <v>3</v>
      </c>
      <c r="F22" s="6">
        <v>0</v>
      </c>
      <c r="G22" s="6">
        <v>0</v>
      </c>
      <c r="H22" s="7">
        <f t="shared" si="0"/>
        <v>1</v>
      </c>
      <c r="I22" s="7">
        <f t="shared" si="1"/>
        <v>0</v>
      </c>
      <c r="J22" s="8">
        <f t="shared" si="2"/>
        <v>0</v>
      </c>
    </row>
    <row r="23" spans="1:10" x14ac:dyDescent="0.35">
      <c r="A23" s="21"/>
      <c r="B23" s="5" t="s">
        <v>42</v>
      </c>
      <c r="C23" s="6" t="s">
        <v>43</v>
      </c>
      <c r="D23" s="6">
        <v>18</v>
      </c>
      <c r="E23" s="6">
        <v>18</v>
      </c>
      <c r="F23" s="6">
        <v>0</v>
      </c>
      <c r="G23" s="6">
        <v>0</v>
      </c>
      <c r="H23" s="7">
        <f t="shared" si="0"/>
        <v>1</v>
      </c>
      <c r="I23" s="7">
        <f t="shared" si="1"/>
        <v>0</v>
      </c>
      <c r="J23" s="8">
        <f t="shared" si="2"/>
        <v>0</v>
      </c>
    </row>
    <row r="24" spans="1:10" x14ac:dyDescent="0.35">
      <c r="A24" s="21"/>
      <c r="B24" s="5" t="s">
        <v>44</v>
      </c>
      <c r="C24" s="6" t="s">
        <v>45</v>
      </c>
      <c r="D24" s="6">
        <v>1</v>
      </c>
      <c r="E24" s="6">
        <v>1</v>
      </c>
      <c r="F24" s="6">
        <v>0</v>
      </c>
      <c r="G24" s="6">
        <v>0</v>
      </c>
      <c r="H24" s="7">
        <f t="shared" si="0"/>
        <v>1</v>
      </c>
      <c r="I24" s="7">
        <f t="shared" si="1"/>
        <v>0</v>
      </c>
      <c r="J24" s="8">
        <f t="shared" si="2"/>
        <v>0</v>
      </c>
    </row>
    <row r="25" spans="1:10" x14ac:dyDescent="0.35">
      <c r="A25" s="21"/>
      <c r="B25" s="5" t="s">
        <v>46</v>
      </c>
      <c r="C25" s="6" t="s">
        <v>47</v>
      </c>
      <c r="D25" s="6">
        <v>7</v>
      </c>
      <c r="E25" s="6">
        <v>7</v>
      </c>
      <c r="F25" s="6">
        <v>0</v>
      </c>
      <c r="G25" s="6">
        <v>0</v>
      </c>
      <c r="H25" s="7">
        <f t="shared" si="0"/>
        <v>1</v>
      </c>
      <c r="I25" s="7">
        <f t="shared" si="1"/>
        <v>0</v>
      </c>
      <c r="J25" s="8">
        <f t="shared" si="2"/>
        <v>0</v>
      </c>
    </row>
    <row r="26" spans="1:10" x14ac:dyDescent="0.35">
      <c r="A26" s="21"/>
      <c r="B26" s="5" t="s">
        <v>48</v>
      </c>
      <c r="C26" s="6" t="s">
        <v>49</v>
      </c>
      <c r="D26" s="6">
        <v>8</v>
      </c>
      <c r="E26" s="6">
        <v>4</v>
      </c>
      <c r="F26" s="6">
        <v>0</v>
      </c>
      <c r="G26" s="6">
        <v>4</v>
      </c>
      <c r="H26" s="7">
        <f t="shared" si="0"/>
        <v>0.5</v>
      </c>
      <c r="I26" s="7">
        <f t="shared" si="1"/>
        <v>0</v>
      </c>
      <c r="J26" s="8">
        <f t="shared" si="2"/>
        <v>0.5</v>
      </c>
    </row>
    <row r="27" spans="1:10" x14ac:dyDescent="0.35">
      <c r="A27" s="21"/>
      <c r="B27" s="5" t="s">
        <v>50</v>
      </c>
      <c r="C27" s="6" t="s">
        <v>51</v>
      </c>
      <c r="D27" s="6">
        <v>5</v>
      </c>
      <c r="E27" s="6">
        <v>5</v>
      </c>
      <c r="F27" s="6">
        <v>0</v>
      </c>
      <c r="G27" s="6">
        <v>0</v>
      </c>
      <c r="H27" s="7">
        <f t="shared" si="0"/>
        <v>1</v>
      </c>
      <c r="I27" s="7">
        <f t="shared" si="1"/>
        <v>0</v>
      </c>
      <c r="J27" s="8">
        <f t="shared" si="2"/>
        <v>0</v>
      </c>
    </row>
    <row r="28" spans="1:10" x14ac:dyDescent="0.35">
      <c r="A28" s="21"/>
      <c r="B28" s="5" t="s">
        <v>52</v>
      </c>
      <c r="C28" s="6" t="s">
        <v>53</v>
      </c>
      <c r="D28" s="6">
        <v>19</v>
      </c>
      <c r="E28" s="6">
        <v>13</v>
      </c>
      <c r="F28" s="6">
        <v>0</v>
      </c>
      <c r="G28" s="6">
        <v>6</v>
      </c>
      <c r="H28" s="7">
        <f t="shared" si="0"/>
        <v>0.68421052631578949</v>
      </c>
      <c r="I28" s="7">
        <f t="shared" si="1"/>
        <v>0</v>
      </c>
      <c r="J28" s="8">
        <f t="shared" si="2"/>
        <v>0.31578947368421051</v>
      </c>
    </row>
    <row r="29" spans="1:10" x14ac:dyDescent="0.35">
      <c r="A29" s="21"/>
      <c r="B29" s="5" t="s">
        <v>54</v>
      </c>
      <c r="C29" s="6" t="s">
        <v>55</v>
      </c>
      <c r="D29" s="6">
        <v>19</v>
      </c>
      <c r="E29" s="6">
        <v>19</v>
      </c>
      <c r="F29" s="6">
        <v>0</v>
      </c>
      <c r="G29" s="6">
        <v>0</v>
      </c>
      <c r="H29" s="7">
        <f t="shared" si="0"/>
        <v>1</v>
      </c>
      <c r="I29" s="7">
        <f t="shared" si="1"/>
        <v>0</v>
      </c>
      <c r="J29" s="8">
        <f t="shared" si="2"/>
        <v>0</v>
      </c>
    </row>
    <row r="30" spans="1:10" x14ac:dyDescent="0.35">
      <c r="A30" s="21"/>
      <c r="B30" s="5" t="s">
        <v>56</v>
      </c>
      <c r="C30" s="6" t="s">
        <v>57</v>
      </c>
      <c r="D30" s="6">
        <v>6</v>
      </c>
      <c r="E30" s="6">
        <v>6</v>
      </c>
      <c r="F30" s="6">
        <v>0</v>
      </c>
      <c r="G30" s="6">
        <v>0</v>
      </c>
      <c r="H30" s="7">
        <f t="shared" si="0"/>
        <v>1</v>
      </c>
      <c r="I30" s="7">
        <f t="shared" si="1"/>
        <v>0</v>
      </c>
      <c r="J30" s="8">
        <f t="shared" si="2"/>
        <v>0</v>
      </c>
    </row>
    <row r="31" spans="1:10" x14ac:dyDescent="0.35">
      <c r="A31" s="21"/>
      <c r="B31" s="5" t="s">
        <v>58</v>
      </c>
      <c r="C31" s="6" t="s">
        <v>59</v>
      </c>
      <c r="D31" s="6">
        <v>14</v>
      </c>
      <c r="E31" s="6">
        <v>14</v>
      </c>
      <c r="F31" s="6">
        <v>0</v>
      </c>
      <c r="G31" s="6">
        <v>0</v>
      </c>
      <c r="H31" s="7">
        <f t="shared" si="0"/>
        <v>1</v>
      </c>
      <c r="I31" s="7">
        <f t="shared" si="1"/>
        <v>0</v>
      </c>
      <c r="J31" s="8">
        <f t="shared" si="2"/>
        <v>0</v>
      </c>
    </row>
    <row r="32" spans="1:10" x14ac:dyDescent="0.35">
      <c r="A32" s="21"/>
      <c r="B32" s="5" t="s">
        <v>60</v>
      </c>
      <c r="C32" s="6" t="s">
        <v>61</v>
      </c>
      <c r="D32" s="6">
        <v>23</v>
      </c>
      <c r="E32" s="6">
        <v>22</v>
      </c>
      <c r="F32" s="6">
        <v>1</v>
      </c>
      <c r="G32" s="6">
        <v>0</v>
      </c>
      <c r="H32" s="7">
        <f t="shared" si="0"/>
        <v>0.95652173913043481</v>
      </c>
      <c r="I32" s="7">
        <f t="shared" si="1"/>
        <v>4.3478260869565216E-2</v>
      </c>
      <c r="J32" s="8">
        <f t="shared" si="2"/>
        <v>0</v>
      </c>
    </row>
    <row r="33" spans="1:10" x14ac:dyDescent="0.35">
      <c r="A33" s="21"/>
      <c r="B33" s="5" t="s">
        <v>62</v>
      </c>
      <c r="C33" s="6" t="s">
        <v>63</v>
      </c>
      <c r="D33" s="6">
        <v>23</v>
      </c>
      <c r="E33" s="6">
        <v>23</v>
      </c>
      <c r="F33" s="6">
        <v>0</v>
      </c>
      <c r="G33" s="6">
        <v>0</v>
      </c>
      <c r="H33" s="7">
        <f t="shared" si="0"/>
        <v>1</v>
      </c>
      <c r="I33" s="7">
        <f t="shared" si="1"/>
        <v>0</v>
      </c>
      <c r="J33" s="8">
        <f t="shared" si="2"/>
        <v>0</v>
      </c>
    </row>
    <row r="34" spans="1:10" x14ac:dyDescent="0.35">
      <c r="A34" s="21"/>
      <c r="B34" s="5" t="s">
        <v>64</v>
      </c>
      <c r="C34" s="6" t="s">
        <v>65</v>
      </c>
      <c r="D34" s="6">
        <v>6</v>
      </c>
      <c r="E34" s="6">
        <v>6</v>
      </c>
      <c r="F34" s="6">
        <v>0</v>
      </c>
      <c r="G34" s="6">
        <v>0</v>
      </c>
      <c r="H34" s="7">
        <f t="shared" si="0"/>
        <v>1</v>
      </c>
      <c r="I34" s="7">
        <f t="shared" si="1"/>
        <v>0</v>
      </c>
      <c r="J34" s="8">
        <f t="shared" si="2"/>
        <v>0</v>
      </c>
    </row>
    <row r="35" spans="1:10" x14ac:dyDescent="0.35">
      <c r="A35" s="21"/>
      <c r="B35" s="5" t="s">
        <v>66</v>
      </c>
      <c r="C35" s="6" t="s">
        <v>67</v>
      </c>
      <c r="D35" s="6">
        <v>44</v>
      </c>
      <c r="E35" s="6">
        <v>43</v>
      </c>
      <c r="F35" s="6">
        <v>0</v>
      </c>
      <c r="G35" s="6">
        <v>1</v>
      </c>
      <c r="H35" s="7">
        <f t="shared" si="0"/>
        <v>0.97727272727272729</v>
      </c>
      <c r="I35" s="7">
        <f t="shared" si="1"/>
        <v>0</v>
      </c>
      <c r="J35" s="8">
        <f t="shared" si="2"/>
        <v>2.2727272727272728E-2</v>
      </c>
    </row>
    <row r="36" spans="1:10" x14ac:dyDescent="0.35">
      <c r="A36" s="21"/>
      <c r="B36" s="5" t="s">
        <v>68</v>
      </c>
      <c r="C36" s="6" t="s">
        <v>69</v>
      </c>
      <c r="D36" s="6">
        <v>2</v>
      </c>
      <c r="E36" s="6">
        <v>2</v>
      </c>
      <c r="F36" s="6">
        <v>0</v>
      </c>
      <c r="G36" s="6">
        <v>0</v>
      </c>
      <c r="H36" s="7">
        <f t="shared" si="0"/>
        <v>1</v>
      </c>
      <c r="I36" s="7">
        <f t="shared" si="1"/>
        <v>0</v>
      </c>
      <c r="J36" s="8">
        <f t="shared" si="2"/>
        <v>0</v>
      </c>
    </row>
    <row r="37" spans="1:10" x14ac:dyDescent="0.35">
      <c r="A37" s="21"/>
      <c r="B37" s="5" t="s">
        <v>70</v>
      </c>
      <c r="C37" s="6" t="s">
        <v>71</v>
      </c>
      <c r="D37" s="6">
        <v>10</v>
      </c>
      <c r="E37" s="6">
        <v>10</v>
      </c>
      <c r="F37" s="6">
        <v>0</v>
      </c>
      <c r="G37" s="6">
        <v>0</v>
      </c>
      <c r="H37" s="7">
        <f t="shared" si="0"/>
        <v>1</v>
      </c>
      <c r="I37" s="7">
        <f t="shared" si="1"/>
        <v>0</v>
      </c>
      <c r="J37" s="8">
        <f t="shared" si="2"/>
        <v>0</v>
      </c>
    </row>
    <row r="38" spans="1:10" x14ac:dyDescent="0.35">
      <c r="A38" s="21"/>
      <c r="B38" s="5" t="s">
        <v>72</v>
      </c>
      <c r="C38" s="6" t="s">
        <v>73</v>
      </c>
      <c r="D38" s="6">
        <v>9</v>
      </c>
      <c r="E38" s="6">
        <v>9</v>
      </c>
      <c r="F38" s="6">
        <v>0</v>
      </c>
      <c r="G38" s="6">
        <v>0</v>
      </c>
      <c r="H38" s="7">
        <f t="shared" si="0"/>
        <v>1</v>
      </c>
      <c r="I38" s="7">
        <f t="shared" si="1"/>
        <v>0</v>
      </c>
      <c r="J38" s="8">
        <f t="shared" si="2"/>
        <v>0</v>
      </c>
    </row>
    <row r="39" spans="1:10" x14ac:dyDescent="0.35">
      <c r="A39" s="21"/>
      <c r="B39" s="5" t="s">
        <v>74</v>
      </c>
      <c r="C39" s="6" t="s">
        <v>75</v>
      </c>
      <c r="D39" s="6">
        <v>5</v>
      </c>
      <c r="E39" s="6">
        <v>5</v>
      </c>
      <c r="F39" s="6">
        <v>0</v>
      </c>
      <c r="G39" s="6">
        <v>0</v>
      </c>
      <c r="H39" s="7">
        <f t="shared" si="0"/>
        <v>1</v>
      </c>
      <c r="I39" s="7">
        <f t="shared" si="1"/>
        <v>0</v>
      </c>
      <c r="J39" s="8">
        <f t="shared" si="2"/>
        <v>0</v>
      </c>
    </row>
    <row r="40" spans="1:10" x14ac:dyDescent="0.35">
      <c r="A40" s="21"/>
      <c r="B40" s="5" t="s">
        <v>76</v>
      </c>
      <c r="C40" s="6" t="s">
        <v>77</v>
      </c>
      <c r="D40" s="6">
        <v>6</v>
      </c>
      <c r="E40" s="6">
        <v>6</v>
      </c>
      <c r="F40" s="6">
        <v>0</v>
      </c>
      <c r="G40" s="6">
        <v>0</v>
      </c>
      <c r="H40" s="7">
        <f t="shared" si="0"/>
        <v>1</v>
      </c>
      <c r="I40" s="7">
        <f t="shared" si="1"/>
        <v>0</v>
      </c>
      <c r="J40" s="8">
        <f t="shared" si="2"/>
        <v>0</v>
      </c>
    </row>
    <row r="41" spans="1:10" x14ac:dyDescent="0.35">
      <c r="A41" s="21"/>
      <c r="B41" s="5" t="s">
        <v>78</v>
      </c>
      <c r="C41" s="6" t="s">
        <v>79</v>
      </c>
      <c r="D41" s="6">
        <v>7</v>
      </c>
      <c r="E41" s="6">
        <v>7</v>
      </c>
      <c r="F41" s="6">
        <v>0</v>
      </c>
      <c r="G41" s="6">
        <v>0</v>
      </c>
      <c r="H41" s="7">
        <f t="shared" si="0"/>
        <v>1</v>
      </c>
      <c r="I41" s="7">
        <f t="shared" si="1"/>
        <v>0</v>
      </c>
      <c r="J41" s="8">
        <f t="shared" si="2"/>
        <v>0</v>
      </c>
    </row>
    <row r="42" spans="1:10" x14ac:dyDescent="0.35">
      <c r="A42" s="21"/>
      <c r="B42" s="5" t="s">
        <v>80</v>
      </c>
      <c r="C42" s="6" t="s">
        <v>81</v>
      </c>
      <c r="D42" s="6">
        <v>4</v>
      </c>
      <c r="E42" s="6">
        <v>4</v>
      </c>
      <c r="F42" s="6">
        <v>0</v>
      </c>
      <c r="G42" s="6">
        <v>0</v>
      </c>
      <c r="H42" s="7">
        <f t="shared" si="0"/>
        <v>1</v>
      </c>
      <c r="I42" s="7">
        <f t="shared" si="1"/>
        <v>0</v>
      </c>
      <c r="J42" s="8">
        <f t="shared" si="2"/>
        <v>0</v>
      </c>
    </row>
    <row r="43" spans="1:10" x14ac:dyDescent="0.35">
      <c r="A43" s="21"/>
      <c r="B43" s="5" t="s">
        <v>82</v>
      </c>
      <c r="C43" s="6" t="s">
        <v>83</v>
      </c>
      <c r="D43" s="6">
        <v>8</v>
      </c>
      <c r="E43" s="6">
        <v>6</v>
      </c>
      <c r="F43" s="6">
        <v>0</v>
      </c>
      <c r="G43" s="6">
        <v>2</v>
      </c>
      <c r="H43" s="7">
        <f t="shared" si="0"/>
        <v>0.75</v>
      </c>
      <c r="I43" s="7">
        <f t="shared" si="1"/>
        <v>0</v>
      </c>
      <c r="J43" s="8">
        <f t="shared" si="2"/>
        <v>0.25</v>
      </c>
    </row>
    <row r="44" spans="1:10" x14ac:dyDescent="0.35">
      <c r="A44" s="21"/>
      <c r="B44" s="5" t="s">
        <v>84</v>
      </c>
      <c r="C44" s="6" t="s">
        <v>85</v>
      </c>
      <c r="D44" s="6">
        <v>32</v>
      </c>
      <c r="E44" s="6">
        <v>30</v>
      </c>
      <c r="F44" s="6">
        <v>0</v>
      </c>
      <c r="G44" s="6">
        <v>2</v>
      </c>
      <c r="H44" s="7">
        <f t="shared" si="0"/>
        <v>0.9375</v>
      </c>
      <c r="I44" s="7">
        <f t="shared" si="1"/>
        <v>0</v>
      </c>
      <c r="J44" s="8">
        <f t="shared" si="2"/>
        <v>6.25E-2</v>
      </c>
    </row>
    <row r="45" spans="1:10" x14ac:dyDescent="0.35">
      <c r="A45" s="21"/>
      <c r="B45" s="5" t="s">
        <v>86</v>
      </c>
      <c r="C45" s="6" t="s">
        <v>87</v>
      </c>
      <c r="D45" s="6">
        <v>19</v>
      </c>
      <c r="E45" s="6">
        <v>18</v>
      </c>
      <c r="F45" s="6">
        <v>0</v>
      </c>
      <c r="G45" s="6">
        <v>1</v>
      </c>
      <c r="H45" s="7">
        <f t="shared" si="0"/>
        <v>0.94736842105263153</v>
      </c>
      <c r="I45" s="7">
        <f t="shared" si="1"/>
        <v>0</v>
      </c>
      <c r="J45" s="8">
        <f t="shared" si="2"/>
        <v>5.2631578947368418E-2</v>
      </c>
    </row>
    <row r="46" spans="1:10" x14ac:dyDescent="0.35">
      <c r="A46" s="21"/>
      <c r="B46" s="5" t="s">
        <v>88</v>
      </c>
      <c r="C46" s="6" t="s">
        <v>89</v>
      </c>
      <c r="D46" s="6">
        <v>8</v>
      </c>
      <c r="E46" s="6">
        <v>8</v>
      </c>
      <c r="F46" s="6">
        <v>0</v>
      </c>
      <c r="G46" s="6">
        <v>0</v>
      </c>
      <c r="H46" s="7">
        <f t="shared" si="0"/>
        <v>1</v>
      </c>
      <c r="I46" s="7">
        <f t="shared" si="1"/>
        <v>0</v>
      </c>
      <c r="J46" s="8">
        <f t="shared" si="2"/>
        <v>0</v>
      </c>
    </row>
    <row r="47" spans="1:10" x14ac:dyDescent="0.35">
      <c r="A47" s="21"/>
      <c r="B47" s="5" t="s">
        <v>90</v>
      </c>
      <c r="C47" s="6" t="s">
        <v>91</v>
      </c>
      <c r="D47" s="6">
        <v>10</v>
      </c>
      <c r="E47" s="6">
        <v>9</v>
      </c>
      <c r="F47" s="6">
        <v>0</v>
      </c>
      <c r="G47" s="6">
        <v>1</v>
      </c>
      <c r="H47" s="7">
        <f t="shared" si="0"/>
        <v>0.9</v>
      </c>
      <c r="I47" s="7">
        <f t="shared" si="1"/>
        <v>0</v>
      </c>
      <c r="J47" s="8">
        <f t="shared" si="2"/>
        <v>0.1</v>
      </c>
    </row>
    <row r="48" spans="1:10" x14ac:dyDescent="0.35">
      <c r="A48" s="21"/>
      <c r="B48" s="5" t="s">
        <v>92</v>
      </c>
      <c r="C48" s="6" t="s">
        <v>93</v>
      </c>
      <c r="D48" s="6">
        <v>9</v>
      </c>
      <c r="E48" s="6">
        <v>9</v>
      </c>
      <c r="F48" s="6">
        <v>0</v>
      </c>
      <c r="G48" s="6">
        <v>0</v>
      </c>
      <c r="H48" s="7">
        <f t="shared" si="0"/>
        <v>1</v>
      </c>
      <c r="I48" s="7">
        <f t="shared" si="1"/>
        <v>0</v>
      </c>
      <c r="J48" s="8">
        <f t="shared" si="2"/>
        <v>0</v>
      </c>
    </row>
    <row r="49" spans="1:10" x14ac:dyDescent="0.35">
      <c r="A49" s="21"/>
      <c r="B49" s="5" t="s">
        <v>94</v>
      </c>
      <c r="C49" s="6" t="s">
        <v>95</v>
      </c>
      <c r="D49" s="6">
        <v>3</v>
      </c>
      <c r="E49" s="6">
        <v>3</v>
      </c>
      <c r="F49" s="6">
        <v>0</v>
      </c>
      <c r="G49" s="6">
        <v>0</v>
      </c>
      <c r="H49" s="7">
        <f t="shared" si="0"/>
        <v>1</v>
      </c>
      <c r="I49" s="7">
        <f t="shared" si="1"/>
        <v>0</v>
      </c>
      <c r="J49" s="8">
        <f t="shared" si="2"/>
        <v>0</v>
      </c>
    </row>
    <row r="50" spans="1:10" x14ac:dyDescent="0.35">
      <c r="A50" s="21"/>
      <c r="B50" s="5" t="s">
        <v>96</v>
      </c>
      <c r="C50" s="6" t="s">
        <v>97</v>
      </c>
      <c r="D50" s="6">
        <v>11</v>
      </c>
      <c r="E50" s="6">
        <v>11</v>
      </c>
      <c r="F50" s="6">
        <v>0</v>
      </c>
      <c r="G50" s="6">
        <v>0</v>
      </c>
      <c r="H50" s="7">
        <f t="shared" si="0"/>
        <v>1</v>
      </c>
      <c r="I50" s="7">
        <f t="shared" si="1"/>
        <v>0</v>
      </c>
      <c r="J50" s="8">
        <f t="shared" si="2"/>
        <v>0</v>
      </c>
    </row>
    <row r="51" spans="1:10" x14ac:dyDescent="0.35">
      <c r="A51" s="21"/>
      <c r="B51" s="5" t="s">
        <v>98</v>
      </c>
      <c r="C51" s="6" t="s">
        <v>99</v>
      </c>
      <c r="D51" s="6">
        <v>6</v>
      </c>
      <c r="E51" s="6">
        <v>6</v>
      </c>
      <c r="F51" s="6">
        <v>0</v>
      </c>
      <c r="G51" s="6">
        <v>0</v>
      </c>
      <c r="H51" s="7">
        <f t="shared" si="0"/>
        <v>1</v>
      </c>
      <c r="I51" s="7">
        <f t="shared" si="1"/>
        <v>0</v>
      </c>
      <c r="J51" s="8">
        <f t="shared" si="2"/>
        <v>0</v>
      </c>
    </row>
    <row r="52" spans="1:10" x14ac:dyDescent="0.35">
      <c r="A52" s="21"/>
      <c r="B52" s="5" t="s">
        <v>100</v>
      </c>
      <c r="C52" s="6" t="s">
        <v>101</v>
      </c>
      <c r="D52" s="6">
        <v>5</v>
      </c>
      <c r="E52" s="6">
        <v>5</v>
      </c>
      <c r="F52" s="6">
        <v>0</v>
      </c>
      <c r="G52" s="6">
        <v>0</v>
      </c>
      <c r="H52" s="7">
        <f t="shared" si="0"/>
        <v>1</v>
      </c>
      <c r="I52" s="7">
        <f t="shared" si="1"/>
        <v>0</v>
      </c>
      <c r="J52" s="8">
        <f t="shared" si="2"/>
        <v>0</v>
      </c>
    </row>
    <row r="53" spans="1:10" x14ac:dyDescent="0.35">
      <c r="A53" s="21"/>
      <c r="B53" s="5" t="s">
        <v>102</v>
      </c>
      <c r="C53" s="6" t="s">
        <v>103</v>
      </c>
      <c r="D53" s="6">
        <v>15</v>
      </c>
      <c r="E53" s="6">
        <v>14</v>
      </c>
      <c r="F53" s="6">
        <v>0</v>
      </c>
      <c r="G53" s="6">
        <v>1</v>
      </c>
      <c r="H53" s="7">
        <f t="shared" si="0"/>
        <v>0.93333333333333335</v>
      </c>
      <c r="I53" s="7">
        <f t="shared" si="1"/>
        <v>0</v>
      </c>
      <c r="J53" s="8">
        <f t="shared" si="2"/>
        <v>6.6666666666666666E-2</v>
      </c>
    </row>
    <row r="54" spans="1:10" x14ac:dyDescent="0.35">
      <c r="A54" s="21"/>
      <c r="B54" s="5" t="s">
        <v>104</v>
      </c>
      <c r="C54" s="6" t="s">
        <v>105</v>
      </c>
      <c r="D54" s="6">
        <v>3</v>
      </c>
      <c r="E54" s="6">
        <v>3</v>
      </c>
      <c r="F54" s="6">
        <v>0</v>
      </c>
      <c r="G54" s="6">
        <v>0</v>
      </c>
      <c r="H54" s="7">
        <f t="shared" si="0"/>
        <v>1</v>
      </c>
      <c r="I54" s="7">
        <f t="shared" si="1"/>
        <v>0</v>
      </c>
      <c r="J54" s="8">
        <f t="shared" si="2"/>
        <v>0</v>
      </c>
    </row>
    <row r="55" spans="1:10" x14ac:dyDescent="0.35">
      <c r="A55" s="21"/>
      <c r="B55" s="5" t="s">
        <v>106</v>
      </c>
      <c r="C55" s="6" t="s">
        <v>107</v>
      </c>
      <c r="D55" s="6">
        <v>8</v>
      </c>
      <c r="E55" s="6">
        <v>8</v>
      </c>
      <c r="F55" s="6">
        <v>0</v>
      </c>
      <c r="G55" s="6">
        <v>0</v>
      </c>
      <c r="H55" s="7">
        <f t="shared" si="0"/>
        <v>1</v>
      </c>
      <c r="I55" s="7">
        <f t="shared" si="1"/>
        <v>0</v>
      </c>
      <c r="J55" s="8">
        <f t="shared" si="2"/>
        <v>0</v>
      </c>
    </row>
    <row r="56" spans="1:10" x14ac:dyDescent="0.35">
      <c r="A56" s="21"/>
      <c r="B56" s="5" t="s">
        <v>108</v>
      </c>
      <c r="C56" s="6" t="s">
        <v>109</v>
      </c>
      <c r="D56" s="6">
        <v>14</v>
      </c>
      <c r="E56" s="6">
        <v>14</v>
      </c>
      <c r="F56" s="6">
        <v>0</v>
      </c>
      <c r="G56" s="6">
        <v>0</v>
      </c>
      <c r="H56" s="7">
        <f t="shared" si="0"/>
        <v>1</v>
      </c>
      <c r="I56" s="7">
        <f t="shared" si="1"/>
        <v>0</v>
      </c>
      <c r="J56" s="8">
        <f t="shared" si="2"/>
        <v>0</v>
      </c>
    </row>
    <row r="57" spans="1:10" x14ac:dyDescent="0.35">
      <c r="A57" s="21"/>
      <c r="B57" s="5" t="s">
        <v>110</v>
      </c>
      <c r="C57" s="6" t="s">
        <v>111</v>
      </c>
      <c r="D57" s="6">
        <v>6</v>
      </c>
      <c r="E57" s="6">
        <v>6</v>
      </c>
      <c r="F57" s="6">
        <v>0</v>
      </c>
      <c r="G57" s="6">
        <v>0</v>
      </c>
      <c r="H57" s="7">
        <f t="shared" si="0"/>
        <v>1</v>
      </c>
      <c r="I57" s="7">
        <f t="shared" si="1"/>
        <v>0</v>
      </c>
      <c r="J57" s="8">
        <f t="shared" si="2"/>
        <v>0</v>
      </c>
    </row>
    <row r="58" spans="1:10" x14ac:dyDescent="0.35">
      <c r="A58" s="21"/>
      <c r="B58" s="5" t="s">
        <v>112</v>
      </c>
      <c r="C58" s="6" t="s">
        <v>113</v>
      </c>
      <c r="D58" s="6">
        <v>3</v>
      </c>
      <c r="E58" s="6">
        <v>3</v>
      </c>
      <c r="F58" s="6">
        <v>0</v>
      </c>
      <c r="G58" s="6">
        <v>0</v>
      </c>
      <c r="H58" s="7">
        <f t="shared" si="0"/>
        <v>1</v>
      </c>
      <c r="I58" s="7">
        <f t="shared" si="1"/>
        <v>0</v>
      </c>
      <c r="J58" s="8">
        <f t="shared" si="2"/>
        <v>0</v>
      </c>
    </row>
    <row r="59" spans="1:10" x14ac:dyDescent="0.35">
      <c r="A59" s="21"/>
      <c r="B59" s="5" t="s">
        <v>114</v>
      </c>
      <c r="C59" s="6" t="s">
        <v>115</v>
      </c>
      <c r="D59" s="6">
        <v>53</v>
      </c>
      <c r="E59" s="6">
        <v>51</v>
      </c>
      <c r="F59" s="6">
        <v>0</v>
      </c>
      <c r="G59" s="6">
        <v>2</v>
      </c>
      <c r="H59" s="7">
        <f t="shared" si="0"/>
        <v>0.96226415094339623</v>
      </c>
      <c r="I59" s="7">
        <f t="shared" si="1"/>
        <v>0</v>
      </c>
      <c r="J59" s="8">
        <f t="shared" si="2"/>
        <v>3.7735849056603772E-2</v>
      </c>
    </row>
    <row r="60" spans="1:10" x14ac:dyDescent="0.35">
      <c r="A60" s="21"/>
      <c r="B60" s="5" t="s">
        <v>116</v>
      </c>
      <c r="C60" s="6" t="s">
        <v>117</v>
      </c>
      <c r="D60" s="6">
        <v>12</v>
      </c>
      <c r="E60" s="6">
        <v>12</v>
      </c>
      <c r="F60" s="6">
        <v>0</v>
      </c>
      <c r="G60" s="6">
        <v>0</v>
      </c>
      <c r="H60" s="7">
        <f t="shared" si="0"/>
        <v>1</v>
      </c>
      <c r="I60" s="7">
        <f t="shared" si="1"/>
        <v>0</v>
      </c>
      <c r="J60" s="8">
        <f t="shared" si="2"/>
        <v>0</v>
      </c>
    </row>
    <row r="61" spans="1:10" x14ac:dyDescent="0.35">
      <c r="A61" s="21"/>
      <c r="B61" s="5" t="s">
        <v>118</v>
      </c>
      <c r="C61" s="6" t="s">
        <v>119</v>
      </c>
      <c r="D61" s="6">
        <v>5</v>
      </c>
      <c r="E61" s="6">
        <v>4</v>
      </c>
      <c r="F61" s="6">
        <v>0</v>
      </c>
      <c r="G61" s="6">
        <v>1</v>
      </c>
      <c r="H61" s="7">
        <f t="shared" si="0"/>
        <v>0.8</v>
      </c>
      <c r="I61" s="7">
        <f t="shared" si="1"/>
        <v>0</v>
      </c>
      <c r="J61" s="8">
        <f t="shared" si="2"/>
        <v>0.2</v>
      </c>
    </row>
    <row r="62" spans="1:10" x14ac:dyDescent="0.35">
      <c r="A62" s="21"/>
      <c r="B62" s="5" t="s">
        <v>120</v>
      </c>
      <c r="C62" s="6" t="s">
        <v>121</v>
      </c>
      <c r="D62" s="6">
        <v>14</v>
      </c>
      <c r="E62" s="6">
        <v>14</v>
      </c>
      <c r="F62" s="6">
        <v>0</v>
      </c>
      <c r="G62" s="6">
        <v>0</v>
      </c>
      <c r="H62" s="7">
        <f t="shared" si="0"/>
        <v>1</v>
      </c>
      <c r="I62" s="7">
        <f t="shared" si="1"/>
        <v>0</v>
      </c>
      <c r="J62" s="8">
        <f t="shared" si="2"/>
        <v>0</v>
      </c>
    </row>
    <row r="63" spans="1:10" x14ac:dyDescent="0.35">
      <c r="A63" s="21"/>
      <c r="B63" s="5" t="s">
        <v>122</v>
      </c>
      <c r="C63" s="6" t="s">
        <v>123</v>
      </c>
      <c r="D63" s="6">
        <v>6</v>
      </c>
      <c r="E63" s="6">
        <v>5</v>
      </c>
      <c r="F63" s="6">
        <v>0</v>
      </c>
      <c r="G63" s="6">
        <v>1</v>
      </c>
      <c r="H63" s="7">
        <f t="shared" si="0"/>
        <v>0.83333333333333337</v>
      </c>
      <c r="I63" s="7">
        <f t="shared" si="1"/>
        <v>0</v>
      </c>
      <c r="J63" s="8">
        <f t="shared" si="2"/>
        <v>0.16666666666666666</v>
      </c>
    </row>
    <row r="64" spans="1:10" x14ac:dyDescent="0.35">
      <c r="A64" s="21"/>
      <c r="B64" s="5" t="s">
        <v>124</v>
      </c>
      <c r="C64" s="6" t="s">
        <v>125</v>
      </c>
      <c r="D64" s="6">
        <v>1</v>
      </c>
      <c r="E64" s="6">
        <v>1</v>
      </c>
      <c r="F64" s="6">
        <v>0</v>
      </c>
      <c r="G64" s="6">
        <v>0</v>
      </c>
      <c r="H64" s="7">
        <f t="shared" si="0"/>
        <v>1</v>
      </c>
      <c r="I64" s="7">
        <f t="shared" si="1"/>
        <v>0</v>
      </c>
      <c r="J64" s="8">
        <f t="shared" si="2"/>
        <v>0</v>
      </c>
    </row>
    <row r="65" spans="1:10" x14ac:dyDescent="0.35">
      <c r="A65" s="21"/>
      <c r="B65" s="5" t="s">
        <v>126</v>
      </c>
      <c r="C65" s="6" t="s">
        <v>127</v>
      </c>
      <c r="D65" s="6">
        <v>4</v>
      </c>
      <c r="E65" s="6">
        <v>4</v>
      </c>
      <c r="F65" s="6">
        <v>0</v>
      </c>
      <c r="G65" s="6">
        <v>0</v>
      </c>
      <c r="H65" s="7">
        <f t="shared" si="0"/>
        <v>1</v>
      </c>
      <c r="I65" s="7">
        <f t="shared" si="1"/>
        <v>0</v>
      </c>
      <c r="J65" s="8">
        <f t="shared" si="2"/>
        <v>0</v>
      </c>
    </row>
    <row r="66" spans="1:10" x14ac:dyDescent="0.35">
      <c r="A66" s="21"/>
      <c r="B66" s="5" t="s">
        <v>128</v>
      </c>
      <c r="C66" s="6" t="s">
        <v>129</v>
      </c>
      <c r="D66" s="6">
        <v>2</v>
      </c>
      <c r="E66" s="6">
        <v>2</v>
      </c>
      <c r="F66" s="6">
        <v>0</v>
      </c>
      <c r="G66" s="6">
        <v>0</v>
      </c>
      <c r="H66" s="7">
        <f t="shared" si="0"/>
        <v>1</v>
      </c>
      <c r="I66" s="7">
        <f t="shared" si="1"/>
        <v>0</v>
      </c>
      <c r="J66" s="8">
        <f t="shared" si="2"/>
        <v>0</v>
      </c>
    </row>
    <row r="67" spans="1:10" x14ac:dyDescent="0.35">
      <c r="A67" s="21"/>
      <c r="B67" s="5" t="s">
        <v>130</v>
      </c>
      <c r="C67" s="6" t="s">
        <v>131</v>
      </c>
      <c r="D67" s="6">
        <v>6</v>
      </c>
      <c r="E67" s="6">
        <v>6</v>
      </c>
      <c r="F67" s="6">
        <v>0</v>
      </c>
      <c r="G67" s="6">
        <v>0</v>
      </c>
      <c r="H67" s="7">
        <f t="shared" ref="H67:H130" si="3">E67/D67</f>
        <v>1</v>
      </c>
      <c r="I67" s="7">
        <f t="shared" ref="I67:I130" si="4">F67/D67</f>
        <v>0</v>
      </c>
      <c r="J67" s="8">
        <f t="shared" ref="J67:J130" si="5">G67/D67</f>
        <v>0</v>
      </c>
    </row>
    <row r="68" spans="1:10" x14ac:dyDescent="0.35">
      <c r="A68" s="21"/>
      <c r="B68" s="5" t="s">
        <v>132</v>
      </c>
      <c r="C68" s="6" t="s">
        <v>133</v>
      </c>
      <c r="D68" s="6">
        <v>29</v>
      </c>
      <c r="E68" s="6">
        <v>29</v>
      </c>
      <c r="F68" s="6">
        <v>0</v>
      </c>
      <c r="G68" s="6">
        <v>0</v>
      </c>
      <c r="H68" s="7">
        <f t="shared" si="3"/>
        <v>1</v>
      </c>
      <c r="I68" s="7">
        <f t="shared" si="4"/>
        <v>0</v>
      </c>
      <c r="J68" s="8">
        <f t="shared" si="5"/>
        <v>0</v>
      </c>
    </row>
    <row r="69" spans="1:10" x14ac:dyDescent="0.35">
      <c r="A69" s="21"/>
      <c r="B69" s="5" t="s">
        <v>134</v>
      </c>
      <c r="C69" s="6" t="s">
        <v>135</v>
      </c>
      <c r="D69" s="6">
        <v>5</v>
      </c>
      <c r="E69" s="6">
        <v>4</v>
      </c>
      <c r="F69" s="6">
        <v>0</v>
      </c>
      <c r="G69" s="6">
        <v>1</v>
      </c>
      <c r="H69" s="7">
        <f t="shared" si="3"/>
        <v>0.8</v>
      </c>
      <c r="I69" s="7">
        <f t="shared" si="4"/>
        <v>0</v>
      </c>
      <c r="J69" s="8">
        <f t="shared" si="5"/>
        <v>0.2</v>
      </c>
    </row>
    <row r="70" spans="1:10" x14ac:dyDescent="0.35">
      <c r="A70" s="21"/>
      <c r="B70" s="5" t="s">
        <v>136</v>
      </c>
      <c r="C70" s="6" t="s">
        <v>137</v>
      </c>
      <c r="D70" s="6">
        <v>6</v>
      </c>
      <c r="E70" s="6">
        <v>6</v>
      </c>
      <c r="F70" s="6">
        <v>0</v>
      </c>
      <c r="G70" s="6">
        <v>0</v>
      </c>
      <c r="H70" s="7">
        <f t="shared" si="3"/>
        <v>1</v>
      </c>
      <c r="I70" s="7">
        <f t="shared" si="4"/>
        <v>0</v>
      </c>
      <c r="J70" s="8">
        <f t="shared" si="5"/>
        <v>0</v>
      </c>
    </row>
    <row r="71" spans="1:10" x14ac:dyDescent="0.35">
      <c r="A71" s="21"/>
      <c r="B71" s="5" t="s">
        <v>138</v>
      </c>
      <c r="C71" s="6" t="s">
        <v>139</v>
      </c>
      <c r="D71" s="6">
        <v>2</v>
      </c>
      <c r="E71" s="6">
        <v>2</v>
      </c>
      <c r="F71" s="6">
        <v>0</v>
      </c>
      <c r="G71" s="6">
        <v>0</v>
      </c>
      <c r="H71" s="7">
        <f t="shared" si="3"/>
        <v>1</v>
      </c>
      <c r="I71" s="7">
        <f t="shared" si="4"/>
        <v>0</v>
      </c>
      <c r="J71" s="8">
        <f t="shared" si="5"/>
        <v>0</v>
      </c>
    </row>
    <row r="72" spans="1:10" x14ac:dyDescent="0.35">
      <c r="A72" s="21"/>
      <c r="B72" s="5" t="s">
        <v>140</v>
      </c>
      <c r="C72" s="6" t="s">
        <v>141</v>
      </c>
      <c r="D72" s="6">
        <v>2</v>
      </c>
      <c r="E72" s="6">
        <v>2</v>
      </c>
      <c r="F72" s="6">
        <v>0</v>
      </c>
      <c r="G72" s="6">
        <v>0</v>
      </c>
      <c r="H72" s="7">
        <f t="shared" si="3"/>
        <v>1</v>
      </c>
      <c r="I72" s="7">
        <f t="shared" si="4"/>
        <v>0</v>
      </c>
      <c r="J72" s="8">
        <f t="shared" si="5"/>
        <v>0</v>
      </c>
    </row>
    <row r="73" spans="1:10" x14ac:dyDescent="0.35">
      <c r="A73" s="21"/>
      <c r="B73" s="5" t="s">
        <v>142</v>
      </c>
      <c r="C73" s="6" t="s">
        <v>143</v>
      </c>
      <c r="D73" s="6">
        <v>8</v>
      </c>
      <c r="E73" s="6">
        <v>8</v>
      </c>
      <c r="F73" s="6">
        <v>0</v>
      </c>
      <c r="G73" s="6">
        <v>0</v>
      </c>
      <c r="H73" s="7">
        <f t="shared" si="3"/>
        <v>1</v>
      </c>
      <c r="I73" s="7">
        <f t="shared" si="4"/>
        <v>0</v>
      </c>
      <c r="J73" s="8">
        <f t="shared" si="5"/>
        <v>0</v>
      </c>
    </row>
    <row r="74" spans="1:10" x14ac:dyDescent="0.35">
      <c r="A74" s="22" t="s">
        <v>324</v>
      </c>
      <c r="B74" s="5" t="s">
        <v>144</v>
      </c>
      <c r="C74" s="6" t="s">
        <v>145</v>
      </c>
      <c r="D74" s="6">
        <v>649</v>
      </c>
      <c r="E74" s="6">
        <v>525</v>
      </c>
      <c r="F74" s="6">
        <v>2</v>
      </c>
      <c r="G74" s="6">
        <v>122</v>
      </c>
      <c r="H74" s="7">
        <f t="shared" si="3"/>
        <v>0.80893682588597848</v>
      </c>
      <c r="I74" s="7">
        <f t="shared" si="4"/>
        <v>3.0816640986132513E-3</v>
      </c>
      <c r="J74" s="8">
        <f t="shared" si="5"/>
        <v>0.18798151001540833</v>
      </c>
    </row>
    <row r="75" spans="1:10" x14ac:dyDescent="0.35">
      <c r="A75" s="22"/>
      <c r="B75" s="5" t="s">
        <v>146</v>
      </c>
      <c r="C75" s="6" t="s">
        <v>147</v>
      </c>
      <c r="D75" s="6">
        <v>418</v>
      </c>
      <c r="E75" s="6">
        <v>334</v>
      </c>
      <c r="F75" s="6">
        <v>3</v>
      </c>
      <c r="G75" s="6">
        <v>81</v>
      </c>
      <c r="H75" s="7">
        <f t="shared" si="3"/>
        <v>0.79904306220095689</v>
      </c>
      <c r="I75" s="7">
        <f t="shared" si="4"/>
        <v>7.1770334928229667E-3</v>
      </c>
      <c r="J75" s="8">
        <f t="shared" si="5"/>
        <v>0.19377990430622011</v>
      </c>
    </row>
    <row r="76" spans="1:10" x14ac:dyDescent="0.35">
      <c r="A76" s="22"/>
      <c r="B76" s="5" t="s">
        <v>148</v>
      </c>
      <c r="C76" s="6" t="s">
        <v>149</v>
      </c>
      <c r="D76" s="6">
        <v>190</v>
      </c>
      <c r="E76" s="6">
        <v>158</v>
      </c>
      <c r="F76" s="6">
        <v>0</v>
      </c>
      <c r="G76" s="6">
        <v>32</v>
      </c>
      <c r="H76" s="7">
        <f t="shared" si="3"/>
        <v>0.83157894736842108</v>
      </c>
      <c r="I76" s="7">
        <f t="shared" si="4"/>
        <v>0</v>
      </c>
      <c r="J76" s="8">
        <f t="shared" si="5"/>
        <v>0.16842105263157894</v>
      </c>
    </row>
    <row r="77" spans="1:10" x14ac:dyDescent="0.35">
      <c r="A77" s="22"/>
      <c r="B77" s="5" t="s">
        <v>150</v>
      </c>
      <c r="C77" s="6" t="s">
        <v>151</v>
      </c>
      <c r="D77" s="6">
        <v>220</v>
      </c>
      <c r="E77" s="6">
        <v>185</v>
      </c>
      <c r="F77" s="6">
        <v>0</v>
      </c>
      <c r="G77" s="6">
        <v>35</v>
      </c>
      <c r="H77" s="7">
        <f t="shared" si="3"/>
        <v>0.84090909090909094</v>
      </c>
      <c r="I77" s="7">
        <f t="shared" si="4"/>
        <v>0</v>
      </c>
      <c r="J77" s="8">
        <f t="shared" si="5"/>
        <v>0.15909090909090909</v>
      </c>
    </row>
    <row r="78" spans="1:10" x14ac:dyDescent="0.35">
      <c r="A78" s="22"/>
      <c r="B78" s="5" t="s">
        <v>152</v>
      </c>
      <c r="C78" s="6" t="s">
        <v>153</v>
      </c>
      <c r="D78" s="6">
        <v>342</v>
      </c>
      <c r="E78" s="6">
        <v>276</v>
      </c>
      <c r="F78" s="6">
        <v>1</v>
      </c>
      <c r="G78" s="6">
        <v>65</v>
      </c>
      <c r="H78" s="7">
        <f t="shared" si="3"/>
        <v>0.80701754385964908</v>
      </c>
      <c r="I78" s="7">
        <f t="shared" si="4"/>
        <v>2.9239766081871343E-3</v>
      </c>
      <c r="J78" s="8">
        <f t="shared" si="5"/>
        <v>0.19005847953216373</v>
      </c>
    </row>
    <row r="79" spans="1:10" x14ac:dyDescent="0.35">
      <c r="A79" s="22"/>
      <c r="B79" s="5" t="s">
        <v>154</v>
      </c>
      <c r="C79" s="6" t="s">
        <v>155</v>
      </c>
      <c r="D79" s="6">
        <v>1355</v>
      </c>
      <c r="E79" s="6">
        <v>889</v>
      </c>
      <c r="F79" s="6">
        <v>5</v>
      </c>
      <c r="G79" s="6">
        <v>461</v>
      </c>
      <c r="H79" s="7">
        <f t="shared" si="3"/>
        <v>0.65608856088560885</v>
      </c>
      <c r="I79" s="7">
        <f t="shared" si="4"/>
        <v>3.6900369003690036E-3</v>
      </c>
      <c r="J79" s="8">
        <f t="shared" si="5"/>
        <v>0.34022140221402214</v>
      </c>
    </row>
    <row r="80" spans="1:10" x14ac:dyDescent="0.35">
      <c r="A80" s="22"/>
      <c r="B80" s="5" t="s">
        <v>156</v>
      </c>
      <c r="C80" s="6" t="s">
        <v>157</v>
      </c>
      <c r="D80" s="6">
        <v>701</v>
      </c>
      <c r="E80" s="6">
        <v>534</v>
      </c>
      <c r="F80" s="6">
        <v>3</v>
      </c>
      <c r="G80" s="6">
        <v>164</v>
      </c>
      <c r="H80" s="7">
        <f t="shared" si="3"/>
        <v>0.76176890156918686</v>
      </c>
      <c r="I80" s="7">
        <f t="shared" si="4"/>
        <v>4.2796005706134095E-3</v>
      </c>
      <c r="J80" s="8">
        <f t="shared" si="5"/>
        <v>0.23395149786019973</v>
      </c>
    </row>
    <row r="81" spans="1:10" x14ac:dyDescent="0.35">
      <c r="A81" s="22"/>
      <c r="B81" s="5" t="s">
        <v>158</v>
      </c>
      <c r="C81" s="6" t="s">
        <v>159</v>
      </c>
      <c r="D81" s="6">
        <v>871</v>
      </c>
      <c r="E81" s="6">
        <v>663</v>
      </c>
      <c r="F81" s="6">
        <v>0</v>
      </c>
      <c r="G81" s="6">
        <v>208</v>
      </c>
      <c r="H81" s="7">
        <f t="shared" si="3"/>
        <v>0.76119402985074625</v>
      </c>
      <c r="I81" s="7">
        <f t="shared" si="4"/>
        <v>0</v>
      </c>
      <c r="J81" s="8">
        <f t="shared" si="5"/>
        <v>0.23880597014925373</v>
      </c>
    </row>
    <row r="82" spans="1:10" x14ac:dyDescent="0.35">
      <c r="A82" s="22"/>
      <c r="B82" s="5" t="s">
        <v>160</v>
      </c>
      <c r="C82" s="6" t="s">
        <v>161</v>
      </c>
      <c r="D82" s="6">
        <v>515</v>
      </c>
      <c r="E82" s="6">
        <v>402</v>
      </c>
      <c r="F82" s="6">
        <v>2</v>
      </c>
      <c r="G82" s="6">
        <v>111</v>
      </c>
      <c r="H82" s="7">
        <f t="shared" si="3"/>
        <v>0.78058252427184471</v>
      </c>
      <c r="I82" s="7">
        <f t="shared" si="4"/>
        <v>3.8834951456310678E-3</v>
      </c>
      <c r="J82" s="8">
        <f t="shared" si="5"/>
        <v>0.21553398058252426</v>
      </c>
    </row>
    <row r="83" spans="1:10" x14ac:dyDescent="0.35">
      <c r="A83" s="22"/>
      <c r="B83" s="5" t="s">
        <v>162</v>
      </c>
      <c r="C83" s="6" t="s">
        <v>163</v>
      </c>
      <c r="D83" s="6">
        <v>707</v>
      </c>
      <c r="E83" s="6">
        <v>583</v>
      </c>
      <c r="F83" s="6">
        <v>1</v>
      </c>
      <c r="G83" s="6">
        <v>123</v>
      </c>
      <c r="H83" s="7">
        <f t="shared" si="3"/>
        <v>0.82461103253182466</v>
      </c>
      <c r="I83" s="7">
        <f t="shared" si="4"/>
        <v>1.4144271570014145E-3</v>
      </c>
      <c r="J83" s="8">
        <f t="shared" si="5"/>
        <v>0.17397454031117399</v>
      </c>
    </row>
    <row r="84" spans="1:10" x14ac:dyDescent="0.35">
      <c r="A84" s="22"/>
      <c r="B84" s="5" t="s">
        <v>164</v>
      </c>
      <c r="C84" s="6" t="s">
        <v>165</v>
      </c>
      <c r="D84" s="6">
        <v>352</v>
      </c>
      <c r="E84" s="6">
        <v>305</v>
      </c>
      <c r="F84" s="6">
        <v>0</v>
      </c>
      <c r="G84" s="6">
        <v>47</v>
      </c>
      <c r="H84" s="7">
        <f t="shared" si="3"/>
        <v>0.86647727272727271</v>
      </c>
      <c r="I84" s="7">
        <f t="shared" si="4"/>
        <v>0</v>
      </c>
      <c r="J84" s="8">
        <f t="shared" si="5"/>
        <v>0.13352272727272727</v>
      </c>
    </row>
    <row r="85" spans="1:10" x14ac:dyDescent="0.35">
      <c r="A85" s="22"/>
      <c r="B85" s="5" t="s">
        <v>166</v>
      </c>
      <c r="C85" s="6" t="s">
        <v>167</v>
      </c>
      <c r="D85" s="6">
        <v>579</v>
      </c>
      <c r="E85" s="6">
        <v>507</v>
      </c>
      <c r="F85" s="6">
        <v>5</v>
      </c>
      <c r="G85" s="6">
        <v>67</v>
      </c>
      <c r="H85" s="7">
        <f t="shared" si="3"/>
        <v>0.87564766839378239</v>
      </c>
      <c r="I85" s="7">
        <f t="shared" si="4"/>
        <v>8.6355785837651123E-3</v>
      </c>
      <c r="J85" s="8">
        <f t="shared" si="5"/>
        <v>0.1157167530224525</v>
      </c>
    </row>
    <row r="86" spans="1:10" x14ac:dyDescent="0.35">
      <c r="A86" s="22"/>
      <c r="B86" s="5" t="s">
        <v>168</v>
      </c>
      <c r="C86" s="6" t="s">
        <v>169</v>
      </c>
      <c r="D86" s="6">
        <v>397</v>
      </c>
      <c r="E86" s="6">
        <v>360</v>
      </c>
      <c r="F86" s="6">
        <v>1</v>
      </c>
      <c r="G86" s="6">
        <v>36</v>
      </c>
      <c r="H86" s="7">
        <f t="shared" si="3"/>
        <v>0.90680100755667503</v>
      </c>
      <c r="I86" s="7">
        <f t="shared" si="4"/>
        <v>2.5188916876574307E-3</v>
      </c>
      <c r="J86" s="8">
        <f t="shared" si="5"/>
        <v>9.06801007556675E-2</v>
      </c>
    </row>
    <row r="87" spans="1:10" x14ac:dyDescent="0.35">
      <c r="A87" s="22"/>
      <c r="B87" s="5" t="s">
        <v>170</v>
      </c>
      <c r="C87" s="6" t="s">
        <v>171</v>
      </c>
      <c r="D87" s="6">
        <v>348</v>
      </c>
      <c r="E87" s="6">
        <v>255</v>
      </c>
      <c r="F87" s="6">
        <v>2</v>
      </c>
      <c r="G87" s="6">
        <v>91</v>
      </c>
      <c r="H87" s="7">
        <f t="shared" si="3"/>
        <v>0.73275862068965514</v>
      </c>
      <c r="I87" s="7">
        <f t="shared" si="4"/>
        <v>5.7471264367816091E-3</v>
      </c>
      <c r="J87" s="8">
        <f t="shared" si="5"/>
        <v>0.2614942528735632</v>
      </c>
    </row>
    <row r="88" spans="1:10" x14ac:dyDescent="0.35">
      <c r="A88" s="22"/>
      <c r="B88" s="5" t="s">
        <v>172</v>
      </c>
      <c r="C88" s="6" t="s">
        <v>173</v>
      </c>
      <c r="D88" s="6">
        <v>778</v>
      </c>
      <c r="E88" s="6">
        <v>668</v>
      </c>
      <c r="F88" s="6">
        <v>0</v>
      </c>
      <c r="G88" s="6">
        <v>110</v>
      </c>
      <c r="H88" s="7">
        <f t="shared" si="3"/>
        <v>0.8586118251928021</v>
      </c>
      <c r="I88" s="7">
        <f t="shared" si="4"/>
        <v>0</v>
      </c>
      <c r="J88" s="8">
        <f t="shared" si="5"/>
        <v>0.14138817480719795</v>
      </c>
    </row>
    <row r="89" spans="1:10" x14ac:dyDescent="0.35">
      <c r="A89" s="22"/>
      <c r="B89" s="5" t="s">
        <v>174</v>
      </c>
      <c r="C89" s="6" t="s">
        <v>175</v>
      </c>
      <c r="D89" s="6">
        <v>505</v>
      </c>
      <c r="E89" s="6">
        <v>329</v>
      </c>
      <c r="F89" s="6">
        <v>1</v>
      </c>
      <c r="G89" s="6">
        <v>175</v>
      </c>
      <c r="H89" s="7">
        <f t="shared" si="3"/>
        <v>0.65148514851485151</v>
      </c>
      <c r="I89" s="7">
        <f t="shared" si="4"/>
        <v>1.9801980198019802E-3</v>
      </c>
      <c r="J89" s="8">
        <f t="shared" si="5"/>
        <v>0.34653465346534651</v>
      </c>
    </row>
    <row r="90" spans="1:10" x14ac:dyDescent="0.35">
      <c r="A90" s="22"/>
      <c r="B90" s="5" t="s">
        <v>176</v>
      </c>
      <c r="C90" s="6" t="s">
        <v>177</v>
      </c>
      <c r="D90" s="6">
        <v>262</v>
      </c>
      <c r="E90" s="6">
        <v>222</v>
      </c>
      <c r="F90" s="6">
        <v>0</v>
      </c>
      <c r="G90" s="6">
        <v>40</v>
      </c>
      <c r="H90" s="7">
        <f t="shared" si="3"/>
        <v>0.84732824427480913</v>
      </c>
      <c r="I90" s="7">
        <f t="shared" si="4"/>
        <v>0</v>
      </c>
      <c r="J90" s="8">
        <f t="shared" si="5"/>
        <v>0.15267175572519084</v>
      </c>
    </row>
    <row r="91" spans="1:10" x14ac:dyDescent="0.35">
      <c r="A91" s="22"/>
      <c r="B91" s="5" t="s">
        <v>178</v>
      </c>
      <c r="C91" s="6" t="s">
        <v>179</v>
      </c>
      <c r="D91" s="6">
        <v>413</v>
      </c>
      <c r="E91" s="6">
        <v>331</v>
      </c>
      <c r="F91" s="6">
        <v>0</v>
      </c>
      <c r="G91" s="6">
        <v>82</v>
      </c>
      <c r="H91" s="7">
        <f t="shared" si="3"/>
        <v>0.801452784503632</v>
      </c>
      <c r="I91" s="7">
        <f t="shared" si="4"/>
        <v>0</v>
      </c>
      <c r="J91" s="8">
        <f t="shared" si="5"/>
        <v>0.19854721549636803</v>
      </c>
    </row>
    <row r="92" spans="1:10" x14ac:dyDescent="0.35">
      <c r="A92" s="22"/>
      <c r="B92" s="5" t="s">
        <v>180</v>
      </c>
      <c r="C92" s="6" t="s">
        <v>181</v>
      </c>
      <c r="D92" s="6">
        <v>549</v>
      </c>
      <c r="E92" s="6">
        <v>427</v>
      </c>
      <c r="F92" s="6">
        <v>1</v>
      </c>
      <c r="G92" s="6">
        <v>121</v>
      </c>
      <c r="H92" s="7">
        <f t="shared" si="3"/>
        <v>0.77777777777777779</v>
      </c>
      <c r="I92" s="7">
        <f t="shared" si="4"/>
        <v>1.8214936247723133E-3</v>
      </c>
      <c r="J92" s="8">
        <f t="shared" si="5"/>
        <v>0.22040072859744991</v>
      </c>
    </row>
    <row r="93" spans="1:10" x14ac:dyDescent="0.35">
      <c r="A93" s="22"/>
      <c r="B93" s="5" t="s">
        <v>182</v>
      </c>
      <c r="C93" s="6" t="s">
        <v>183</v>
      </c>
      <c r="D93" s="6">
        <v>597</v>
      </c>
      <c r="E93" s="6">
        <v>521</v>
      </c>
      <c r="F93" s="6">
        <v>2</v>
      </c>
      <c r="G93" s="6">
        <v>74</v>
      </c>
      <c r="H93" s="7">
        <f t="shared" si="3"/>
        <v>0.87269681742043548</v>
      </c>
      <c r="I93" s="7">
        <f t="shared" si="4"/>
        <v>3.3500837520938024E-3</v>
      </c>
      <c r="J93" s="8">
        <f t="shared" si="5"/>
        <v>0.12395309882747069</v>
      </c>
    </row>
    <row r="94" spans="1:10" x14ac:dyDescent="0.35">
      <c r="A94" s="22"/>
      <c r="B94" s="5" t="s">
        <v>184</v>
      </c>
      <c r="C94" s="6" t="s">
        <v>185</v>
      </c>
      <c r="D94" s="6">
        <v>228</v>
      </c>
      <c r="E94" s="6">
        <v>188</v>
      </c>
      <c r="F94" s="6">
        <v>1</v>
      </c>
      <c r="G94" s="6">
        <v>39</v>
      </c>
      <c r="H94" s="7">
        <f t="shared" si="3"/>
        <v>0.82456140350877194</v>
      </c>
      <c r="I94" s="7">
        <f t="shared" si="4"/>
        <v>4.3859649122807015E-3</v>
      </c>
      <c r="J94" s="8">
        <f t="shared" si="5"/>
        <v>0.17105263157894737</v>
      </c>
    </row>
    <row r="95" spans="1:10" x14ac:dyDescent="0.35">
      <c r="A95" s="22"/>
      <c r="B95" s="5" t="s">
        <v>186</v>
      </c>
      <c r="C95" s="6" t="s">
        <v>187</v>
      </c>
      <c r="D95" s="6">
        <v>220</v>
      </c>
      <c r="E95" s="6">
        <v>173</v>
      </c>
      <c r="F95" s="6">
        <v>1</v>
      </c>
      <c r="G95" s="6">
        <v>46</v>
      </c>
      <c r="H95" s="7">
        <f t="shared" si="3"/>
        <v>0.78636363636363638</v>
      </c>
      <c r="I95" s="7">
        <f t="shared" si="4"/>
        <v>4.5454545454545452E-3</v>
      </c>
      <c r="J95" s="8">
        <f t="shared" si="5"/>
        <v>0.20909090909090908</v>
      </c>
    </row>
    <row r="96" spans="1:10" x14ac:dyDescent="0.35">
      <c r="A96" s="22"/>
      <c r="B96" s="5" t="s">
        <v>188</v>
      </c>
      <c r="C96" s="6" t="s">
        <v>189</v>
      </c>
      <c r="D96" s="6">
        <v>251</v>
      </c>
      <c r="E96" s="6">
        <v>211</v>
      </c>
      <c r="F96" s="6">
        <v>0</v>
      </c>
      <c r="G96" s="6">
        <v>40</v>
      </c>
      <c r="H96" s="7">
        <f t="shared" si="3"/>
        <v>0.84063745019920322</v>
      </c>
      <c r="I96" s="7">
        <f t="shared" si="4"/>
        <v>0</v>
      </c>
      <c r="J96" s="8">
        <f t="shared" si="5"/>
        <v>0.15936254980079681</v>
      </c>
    </row>
    <row r="97" spans="1:10" x14ac:dyDescent="0.35">
      <c r="A97" s="23" t="s">
        <v>323</v>
      </c>
      <c r="B97" s="5" t="s">
        <v>190</v>
      </c>
      <c r="C97" s="6" t="s">
        <v>191</v>
      </c>
      <c r="D97" s="6">
        <v>260</v>
      </c>
      <c r="E97" s="6">
        <v>222</v>
      </c>
      <c r="F97" s="6">
        <v>0</v>
      </c>
      <c r="G97" s="6">
        <v>38</v>
      </c>
      <c r="H97" s="7">
        <f t="shared" si="3"/>
        <v>0.85384615384615381</v>
      </c>
      <c r="I97" s="7">
        <f t="shared" si="4"/>
        <v>0</v>
      </c>
      <c r="J97" s="8">
        <f t="shared" si="5"/>
        <v>0.14615384615384616</v>
      </c>
    </row>
    <row r="98" spans="1:10" x14ac:dyDescent="0.35">
      <c r="A98" s="23"/>
      <c r="B98" s="5" t="s">
        <v>192</v>
      </c>
      <c r="C98" s="6" t="s">
        <v>193</v>
      </c>
      <c r="D98" s="6">
        <v>437</v>
      </c>
      <c r="E98" s="6">
        <v>421</v>
      </c>
      <c r="F98" s="6">
        <v>1</v>
      </c>
      <c r="G98" s="6">
        <v>15</v>
      </c>
      <c r="H98" s="7">
        <f t="shared" si="3"/>
        <v>0.96338672768878719</v>
      </c>
      <c r="I98" s="7">
        <f t="shared" si="4"/>
        <v>2.2883295194508009E-3</v>
      </c>
      <c r="J98" s="8">
        <f t="shared" si="5"/>
        <v>3.4324942791762014E-2</v>
      </c>
    </row>
    <row r="99" spans="1:10" x14ac:dyDescent="0.35">
      <c r="A99" s="23"/>
      <c r="B99" s="5" t="s">
        <v>194</v>
      </c>
      <c r="C99" s="6" t="s">
        <v>195</v>
      </c>
      <c r="D99" s="6">
        <v>158</v>
      </c>
      <c r="E99" s="6">
        <v>154</v>
      </c>
      <c r="F99" s="6">
        <v>0</v>
      </c>
      <c r="G99" s="6">
        <v>4</v>
      </c>
      <c r="H99" s="7">
        <f t="shared" si="3"/>
        <v>0.97468354430379744</v>
      </c>
      <c r="I99" s="7">
        <f t="shared" si="4"/>
        <v>0</v>
      </c>
      <c r="J99" s="8">
        <f t="shared" si="5"/>
        <v>2.5316455696202531E-2</v>
      </c>
    </row>
    <row r="100" spans="1:10" x14ac:dyDescent="0.35">
      <c r="A100" s="23"/>
      <c r="B100" s="5" t="s">
        <v>196</v>
      </c>
      <c r="C100" s="6" t="s">
        <v>197</v>
      </c>
      <c r="D100" s="6">
        <v>193</v>
      </c>
      <c r="E100" s="6">
        <v>179</v>
      </c>
      <c r="F100" s="6">
        <v>1</v>
      </c>
      <c r="G100" s="6">
        <v>13</v>
      </c>
      <c r="H100" s="7">
        <f t="shared" si="3"/>
        <v>0.92746113989637302</v>
      </c>
      <c r="I100" s="7">
        <f t="shared" si="4"/>
        <v>5.1813471502590676E-3</v>
      </c>
      <c r="J100" s="8">
        <f t="shared" si="5"/>
        <v>6.7357512953367879E-2</v>
      </c>
    </row>
    <row r="101" spans="1:10" x14ac:dyDescent="0.35">
      <c r="A101" s="24" t="s">
        <v>325</v>
      </c>
      <c r="B101" s="5" t="s">
        <v>198</v>
      </c>
      <c r="C101" s="6" t="s">
        <v>199</v>
      </c>
      <c r="D101" s="6">
        <v>28</v>
      </c>
      <c r="E101" s="6">
        <v>27</v>
      </c>
      <c r="F101" s="6">
        <v>0</v>
      </c>
      <c r="G101" s="6">
        <v>1</v>
      </c>
      <c r="H101" s="7">
        <f t="shared" si="3"/>
        <v>0.9642857142857143</v>
      </c>
      <c r="I101" s="7">
        <f t="shared" si="4"/>
        <v>0</v>
      </c>
      <c r="J101" s="8">
        <f t="shared" si="5"/>
        <v>3.5714285714285712E-2</v>
      </c>
    </row>
    <row r="102" spans="1:10" x14ac:dyDescent="0.35">
      <c r="A102" s="24"/>
      <c r="B102" s="5" t="s">
        <v>200</v>
      </c>
      <c r="C102" s="6" t="s">
        <v>201</v>
      </c>
      <c r="D102" s="6">
        <v>2</v>
      </c>
      <c r="E102" s="6">
        <v>2</v>
      </c>
      <c r="F102" s="6">
        <v>0</v>
      </c>
      <c r="G102" s="6">
        <v>0</v>
      </c>
      <c r="H102" s="7">
        <f t="shared" si="3"/>
        <v>1</v>
      </c>
      <c r="I102" s="7">
        <f t="shared" si="4"/>
        <v>0</v>
      </c>
      <c r="J102" s="8">
        <f t="shared" si="5"/>
        <v>0</v>
      </c>
    </row>
    <row r="103" spans="1:10" x14ac:dyDescent="0.35">
      <c r="A103" s="24"/>
      <c r="B103" s="5" t="s">
        <v>202</v>
      </c>
      <c r="C103" s="6" t="s">
        <v>203</v>
      </c>
      <c r="D103" s="6">
        <v>6</v>
      </c>
      <c r="E103" s="6">
        <v>6</v>
      </c>
      <c r="F103" s="6">
        <v>0</v>
      </c>
      <c r="G103" s="6">
        <v>0</v>
      </c>
      <c r="H103" s="7">
        <f t="shared" si="3"/>
        <v>1</v>
      </c>
      <c r="I103" s="7">
        <f t="shared" si="4"/>
        <v>0</v>
      </c>
      <c r="J103" s="8">
        <f t="shared" si="5"/>
        <v>0</v>
      </c>
    </row>
    <row r="104" spans="1:10" x14ac:dyDescent="0.35">
      <c r="A104" s="24"/>
      <c r="B104" s="5" t="s">
        <v>204</v>
      </c>
      <c r="C104" s="6" t="s">
        <v>205</v>
      </c>
      <c r="D104" s="6">
        <v>20</v>
      </c>
      <c r="E104" s="6">
        <v>19</v>
      </c>
      <c r="F104" s="6">
        <v>0</v>
      </c>
      <c r="G104" s="6">
        <v>1</v>
      </c>
      <c r="H104" s="7">
        <f t="shared" si="3"/>
        <v>0.95</v>
      </c>
      <c r="I104" s="7">
        <f t="shared" si="4"/>
        <v>0</v>
      </c>
      <c r="J104" s="8">
        <f t="shared" si="5"/>
        <v>0.05</v>
      </c>
    </row>
    <row r="105" spans="1:10" x14ac:dyDescent="0.35">
      <c r="A105" s="24"/>
      <c r="B105" s="5" t="s">
        <v>206</v>
      </c>
      <c r="C105" s="6" t="s">
        <v>207</v>
      </c>
      <c r="D105" s="6">
        <v>7</v>
      </c>
      <c r="E105" s="6">
        <v>7</v>
      </c>
      <c r="F105" s="6">
        <v>0</v>
      </c>
      <c r="G105" s="6">
        <v>0</v>
      </c>
      <c r="H105" s="7">
        <f t="shared" si="3"/>
        <v>1</v>
      </c>
      <c r="I105" s="7">
        <f t="shared" si="4"/>
        <v>0</v>
      </c>
      <c r="J105" s="8">
        <f t="shared" si="5"/>
        <v>0</v>
      </c>
    </row>
    <row r="106" spans="1:10" x14ac:dyDescent="0.35">
      <c r="A106" s="24"/>
      <c r="B106" s="5" t="s">
        <v>208</v>
      </c>
      <c r="C106" s="6" t="s">
        <v>209</v>
      </c>
      <c r="D106" s="6">
        <v>4</v>
      </c>
      <c r="E106" s="6">
        <v>4</v>
      </c>
      <c r="F106" s="6">
        <v>0</v>
      </c>
      <c r="G106" s="6">
        <v>0</v>
      </c>
      <c r="H106" s="7">
        <f t="shared" si="3"/>
        <v>1</v>
      </c>
      <c r="I106" s="7">
        <f t="shared" si="4"/>
        <v>0</v>
      </c>
      <c r="J106" s="8">
        <f t="shared" si="5"/>
        <v>0</v>
      </c>
    </row>
    <row r="107" spans="1:10" x14ac:dyDescent="0.35">
      <c r="A107" s="24"/>
      <c r="B107" s="5" t="s">
        <v>210</v>
      </c>
      <c r="C107" s="6" t="s">
        <v>211</v>
      </c>
      <c r="D107" s="6">
        <v>4</v>
      </c>
      <c r="E107" s="6">
        <v>3</v>
      </c>
      <c r="F107" s="6">
        <v>0</v>
      </c>
      <c r="G107" s="6">
        <v>1</v>
      </c>
      <c r="H107" s="7">
        <f t="shared" si="3"/>
        <v>0.75</v>
      </c>
      <c r="I107" s="7">
        <f t="shared" si="4"/>
        <v>0</v>
      </c>
      <c r="J107" s="8">
        <f t="shared" si="5"/>
        <v>0.25</v>
      </c>
    </row>
    <row r="108" spans="1:10" x14ac:dyDescent="0.35">
      <c r="A108" s="24"/>
      <c r="B108" s="5" t="s">
        <v>212</v>
      </c>
      <c r="C108" s="6" t="s">
        <v>213</v>
      </c>
      <c r="D108" s="6">
        <v>25</v>
      </c>
      <c r="E108" s="6">
        <v>25</v>
      </c>
      <c r="F108" s="6">
        <v>0</v>
      </c>
      <c r="G108" s="6">
        <v>0</v>
      </c>
      <c r="H108" s="7">
        <f t="shared" si="3"/>
        <v>1</v>
      </c>
      <c r="I108" s="7">
        <f t="shared" si="4"/>
        <v>0</v>
      </c>
      <c r="J108" s="8">
        <f t="shared" si="5"/>
        <v>0</v>
      </c>
    </row>
    <row r="109" spans="1:10" x14ac:dyDescent="0.35">
      <c r="A109" s="24"/>
      <c r="B109" s="5" t="s">
        <v>214</v>
      </c>
      <c r="C109" s="6" t="s">
        <v>215</v>
      </c>
      <c r="D109" s="6">
        <v>6</v>
      </c>
      <c r="E109" s="6">
        <v>5</v>
      </c>
      <c r="F109" s="6">
        <v>0</v>
      </c>
      <c r="G109" s="6">
        <v>1</v>
      </c>
      <c r="H109" s="7">
        <f t="shared" si="3"/>
        <v>0.83333333333333337</v>
      </c>
      <c r="I109" s="7">
        <f t="shared" si="4"/>
        <v>0</v>
      </c>
      <c r="J109" s="8">
        <f t="shared" si="5"/>
        <v>0.16666666666666666</v>
      </c>
    </row>
    <row r="110" spans="1:10" x14ac:dyDescent="0.35">
      <c r="A110" s="24"/>
      <c r="B110" s="5" t="s">
        <v>216</v>
      </c>
      <c r="C110" s="6" t="s">
        <v>217</v>
      </c>
      <c r="D110" s="6">
        <v>16</v>
      </c>
      <c r="E110" s="6">
        <v>15</v>
      </c>
      <c r="F110" s="6">
        <v>0</v>
      </c>
      <c r="G110" s="6">
        <v>1</v>
      </c>
      <c r="H110" s="7">
        <f t="shared" si="3"/>
        <v>0.9375</v>
      </c>
      <c r="I110" s="7">
        <f t="shared" si="4"/>
        <v>0</v>
      </c>
      <c r="J110" s="8">
        <f t="shared" si="5"/>
        <v>6.25E-2</v>
      </c>
    </row>
    <row r="111" spans="1:10" x14ac:dyDescent="0.35">
      <c r="A111" s="24"/>
      <c r="B111" s="5" t="s">
        <v>218</v>
      </c>
      <c r="C111" s="6" t="s">
        <v>219</v>
      </c>
      <c r="D111" s="6">
        <v>11</v>
      </c>
      <c r="E111" s="6">
        <v>10</v>
      </c>
      <c r="F111" s="6">
        <v>0</v>
      </c>
      <c r="G111" s="6">
        <v>1</v>
      </c>
      <c r="H111" s="7">
        <f t="shared" si="3"/>
        <v>0.90909090909090906</v>
      </c>
      <c r="I111" s="7">
        <f t="shared" si="4"/>
        <v>0</v>
      </c>
      <c r="J111" s="8">
        <f t="shared" si="5"/>
        <v>9.0909090909090912E-2</v>
      </c>
    </row>
    <row r="112" spans="1:10" x14ac:dyDescent="0.35">
      <c r="A112" s="24"/>
      <c r="B112" s="5" t="s">
        <v>220</v>
      </c>
      <c r="C112" s="6" t="s">
        <v>221</v>
      </c>
      <c r="D112" s="6">
        <v>9</v>
      </c>
      <c r="E112" s="6">
        <v>8</v>
      </c>
      <c r="F112" s="6">
        <v>0</v>
      </c>
      <c r="G112" s="6">
        <v>1</v>
      </c>
      <c r="H112" s="7">
        <f t="shared" si="3"/>
        <v>0.88888888888888884</v>
      </c>
      <c r="I112" s="7">
        <f t="shared" si="4"/>
        <v>0</v>
      </c>
      <c r="J112" s="8">
        <f t="shared" si="5"/>
        <v>0.1111111111111111</v>
      </c>
    </row>
    <row r="113" spans="1:10" x14ac:dyDescent="0.35">
      <c r="A113" s="24"/>
      <c r="B113" s="5" t="s">
        <v>222</v>
      </c>
      <c r="C113" s="6" t="s">
        <v>223</v>
      </c>
      <c r="D113" s="6">
        <v>19</v>
      </c>
      <c r="E113" s="6">
        <v>18</v>
      </c>
      <c r="F113" s="6">
        <v>0</v>
      </c>
      <c r="G113" s="6">
        <v>1</v>
      </c>
      <c r="H113" s="7">
        <f t="shared" si="3"/>
        <v>0.94736842105263153</v>
      </c>
      <c r="I113" s="7">
        <f t="shared" si="4"/>
        <v>0</v>
      </c>
      <c r="J113" s="8">
        <f t="shared" si="5"/>
        <v>5.2631578947368418E-2</v>
      </c>
    </row>
    <row r="114" spans="1:10" x14ac:dyDescent="0.35">
      <c r="A114" s="24"/>
      <c r="B114" s="5" t="s">
        <v>224</v>
      </c>
      <c r="C114" s="6" t="s">
        <v>225</v>
      </c>
      <c r="D114" s="6">
        <v>11</v>
      </c>
      <c r="E114" s="6">
        <v>11</v>
      </c>
      <c r="F114" s="6">
        <v>0</v>
      </c>
      <c r="G114" s="6">
        <v>0</v>
      </c>
      <c r="H114" s="7">
        <f t="shared" si="3"/>
        <v>1</v>
      </c>
      <c r="I114" s="7">
        <f t="shared" si="4"/>
        <v>0</v>
      </c>
      <c r="J114" s="8">
        <f t="shared" si="5"/>
        <v>0</v>
      </c>
    </row>
    <row r="115" spans="1:10" x14ac:dyDescent="0.35">
      <c r="A115" s="24"/>
      <c r="B115" s="5" t="s">
        <v>226</v>
      </c>
      <c r="C115" s="6" t="s">
        <v>227</v>
      </c>
      <c r="D115" s="6">
        <v>30</v>
      </c>
      <c r="E115" s="6">
        <v>28</v>
      </c>
      <c r="F115" s="6">
        <v>1</v>
      </c>
      <c r="G115" s="6">
        <v>1</v>
      </c>
      <c r="H115" s="7">
        <f t="shared" si="3"/>
        <v>0.93333333333333335</v>
      </c>
      <c r="I115" s="7">
        <f t="shared" si="4"/>
        <v>3.3333333333333333E-2</v>
      </c>
      <c r="J115" s="8">
        <f t="shared" si="5"/>
        <v>3.3333333333333333E-2</v>
      </c>
    </row>
    <row r="116" spans="1:10" x14ac:dyDescent="0.35">
      <c r="A116" s="24"/>
      <c r="B116" s="5" t="s">
        <v>228</v>
      </c>
      <c r="C116" s="6" t="s">
        <v>229</v>
      </c>
      <c r="D116" s="6">
        <v>18</v>
      </c>
      <c r="E116" s="6">
        <v>18</v>
      </c>
      <c r="F116" s="6">
        <v>0</v>
      </c>
      <c r="G116" s="6">
        <v>0</v>
      </c>
      <c r="H116" s="7">
        <f t="shared" si="3"/>
        <v>1</v>
      </c>
      <c r="I116" s="7">
        <f t="shared" si="4"/>
        <v>0</v>
      </c>
      <c r="J116" s="8">
        <f t="shared" si="5"/>
        <v>0</v>
      </c>
    </row>
    <row r="117" spans="1:10" x14ac:dyDescent="0.35">
      <c r="A117" s="24"/>
      <c r="B117" s="5" t="s">
        <v>230</v>
      </c>
      <c r="C117" s="6" t="s">
        <v>231</v>
      </c>
      <c r="D117" s="6">
        <v>3</v>
      </c>
      <c r="E117" s="6">
        <v>3</v>
      </c>
      <c r="F117" s="6">
        <v>0</v>
      </c>
      <c r="G117" s="6">
        <v>0</v>
      </c>
      <c r="H117" s="7">
        <f t="shared" si="3"/>
        <v>1</v>
      </c>
      <c r="I117" s="7">
        <f t="shared" si="4"/>
        <v>0</v>
      </c>
      <c r="J117" s="8">
        <f t="shared" si="5"/>
        <v>0</v>
      </c>
    </row>
    <row r="118" spans="1:10" x14ac:dyDescent="0.35">
      <c r="A118" s="24"/>
      <c r="B118" s="5" t="s">
        <v>232</v>
      </c>
      <c r="C118" s="6" t="s">
        <v>233</v>
      </c>
      <c r="D118" s="6">
        <v>18</v>
      </c>
      <c r="E118" s="6">
        <v>18</v>
      </c>
      <c r="F118" s="6">
        <v>0</v>
      </c>
      <c r="G118" s="6">
        <v>0</v>
      </c>
      <c r="H118" s="7">
        <f t="shared" si="3"/>
        <v>1</v>
      </c>
      <c r="I118" s="7">
        <f t="shared" si="4"/>
        <v>0</v>
      </c>
      <c r="J118" s="8">
        <f t="shared" si="5"/>
        <v>0</v>
      </c>
    </row>
    <row r="119" spans="1:10" x14ac:dyDescent="0.35">
      <c r="A119" s="24"/>
      <c r="B119" s="5" t="s">
        <v>234</v>
      </c>
      <c r="C119" s="6" t="s">
        <v>235</v>
      </c>
      <c r="D119" s="6">
        <v>7</v>
      </c>
      <c r="E119" s="6">
        <v>7</v>
      </c>
      <c r="F119" s="6">
        <v>0</v>
      </c>
      <c r="G119" s="6">
        <v>0</v>
      </c>
      <c r="H119" s="7">
        <f t="shared" si="3"/>
        <v>1</v>
      </c>
      <c r="I119" s="7">
        <f t="shared" si="4"/>
        <v>0</v>
      </c>
      <c r="J119" s="8">
        <f t="shared" si="5"/>
        <v>0</v>
      </c>
    </row>
    <row r="120" spans="1:10" x14ac:dyDescent="0.35">
      <c r="A120" s="24"/>
      <c r="B120" s="5" t="s">
        <v>236</v>
      </c>
      <c r="C120" s="6" t="s">
        <v>237</v>
      </c>
      <c r="D120" s="6">
        <v>5</v>
      </c>
      <c r="E120" s="6">
        <v>5</v>
      </c>
      <c r="F120" s="6">
        <v>0</v>
      </c>
      <c r="G120" s="6">
        <v>0</v>
      </c>
      <c r="H120" s="7">
        <f t="shared" si="3"/>
        <v>1</v>
      </c>
      <c r="I120" s="7">
        <f t="shared" si="4"/>
        <v>0</v>
      </c>
      <c r="J120" s="8">
        <f t="shared" si="5"/>
        <v>0</v>
      </c>
    </row>
    <row r="121" spans="1:10" x14ac:dyDescent="0.35">
      <c r="A121" s="24"/>
      <c r="B121" s="5" t="s">
        <v>238</v>
      </c>
      <c r="C121" s="6" t="s">
        <v>239</v>
      </c>
      <c r="D121" s="6">
        <v>19</v>
      </c>
      <c r="E121" s="6">
        <v>13</v>
      </c>
      <c r="F121" s="6">
        <v>0</v>
      </c>
      <c r="G121" s="6">
        <v>6</v>
      </c>
      <c r="H121" s="7">
        <f t="shared" si="3"/>
        <v>0.68421052631578949</v>
      </c>
      <c r="I121" s="7">
        <f t="shared" si="4"/>
        <v>0</v>
      </c>
      <c r="J121" s="8">
        <f t="shared" si="5"/>
        <v>0.31578947368421051</v>
      </c>
    </row>
    <row r="122" spans="1:10" x14ac:dyDescent="0.35">
      <c r="A122" s="24"/>
      <c r="B122" s="5" t="s">
        <v>240</v>
      </c>
      <c r="C122" s="6" t="s">
        <v>241</v>
      </c>
      <c r="D122" s="6">
        <v>14</v>
      </c>
      <c r="E122" s="6">
        <v>14</v>
      </c>
      <c r="F122" s="6">
        <v>0</v>
      </c>
      <c r="G122" s="6">
        <v>0</v>
      </c>
      <c r="H122" s="7">
        <f t="shared" si="3"/>
        <v>1</v>
      </c>
      <c r="I122" s="7">
        <f t="shared" si="4"/>
        <v>0</v>
      </c>
      <c r="J122" s="8">
        <f t="shared" si="5"/>
        <v>0</v>
      </c>
    </row>
    <row r="123" spans="1:10" x14ac:dyDescent="0.35">
      <c r="A123" s="24"/>
      <c r="B123" s="5" t="s">
        <v>242</v>
      </c>
      <c r="C123" s="6" t="s">
        <v>243</v>
      </c>
      <c r="D123" s="6">
        <v>19</v>
      </c>
      <c r="E123" s="6">
        <v>19</v>
      </c>
      <c r="F123" s="6">
        <v>0</v>
      </c>
      <c r="G123" s="6">
        <v>0</v>
      </c>
      <c r="H123" s="7">
        <f t="shared" si="3"/>
        <v>1</v>
      </c>
      <c r="I123" s="7">
        <f t="shared" si="4"/>
        <v>0</v>
      </c>
      <c r="J123" s="8">
        <f t="shared" si="5"/>
        <v>0</v>
      </c>
    </row>
    <row r="124" spans="1:10" x14ac:dyDescent="0.35">
      <c r="A124" s="24"/>
      <c r="B124" s="5" t="s">
        <v>244</v>
      </c>
      <c r="C124" s="6" t="s">
        <v>245</v>
      </c>
      <c r="D124" s="6">
        <v>23</v>
      </c>
      <c r="E124" s="6">
        <v>22</v>
      </c>
      <c r="F124" s="6">
        <v>1</v>
      </c>
      <c r="G124" s="6">
        <v>0</v>
      </c>
      <c r="H124" s="7">
        <f t="shared" si="3"/>
        <v>0.95652173913043481</v>
      </c>
      <c r="I124" s="7">
        <f t="shared" si="4"/>
        <v>4.3478260869565216E-2</v>
      </c>
      <c r="J124" s="8">
        <f t="shared" si="5"/>
        <v>0</v>
      </c>
    </row>
    <row r="125" spans="1:10" x14ac:dyDescent="0.35">
      <c r="A125" s="24"/>
      <c r="B125" s="5" t="s">
        <v>246</v>
      </c>
      <c r="C125" s="6" t="s">
        <v>247</v>
      </c>
      <c r="D125" s="6">
        <v>23</v>
      </c>
      <c r="E125" s="6">
        <v>23</v>
      </c>
      <c r="F125" s="6">
        <v>0</v>
      </c>
      <c r="G125" s="6">
        <v>0</v>
      </c>
      <c r="H125" s="7">
        <f t="shared" si="3"/>
        <v>1</v>
      </c>
      <c r="I125" s="7">
        <f t="shared" si="4"/>
        <v>0</v>
      </c>
      <c r="J125" s="8">
        <f t="shared" si="5"/>
        <v>0</v>
      </c>
    </row>
    <row r="126" spans="1:10" x14ac:dyDescent="0.35">
      <c r="A126" s="24"/>
      <c r="B126" s="5" t="s">
        <v>248</v>
      </c>
      <c r="C126" s="6" t="s">
        <v>249</v>
      </c>
      <c r="D126" s="6">
        <v>6</v>
      </c>
      <c r="E126" s="6">
        <v>6</v>
      </c>
      <c r="F126" s="6">
        <v>0</v>
      </c>
      <c r="G126" s="6">
        <v>0</v>
      </c>
      <c r="H126" s="7">
        <f t="shared" si="3"/>
        <v>1</v>
      </c>
      <c r="I126" s="7">
        <f t="shared" si="4"/>
        <v>0</v>
      </c>
      <c r="J126" s="8">
        <f t="shared" si="5"/>
        <v>0</v>
      </c>
    </row>
    <row r="127" spans="1:10" x14ac:dyDescent="0.35">
      <c r="A127" s="24"/>
      <c r="B127" s="5" t="s">
        <v>250</v>
      </c>
      <c r="C127" s="6" t="s">
        <v>251</v>
      </c>
      <c r="D127" s="6">
        <v>44</v>
      </c>
      <c r="E127" s="6">
        <v>43</v>
      </c>
      <c r="F127" s="6">
        <v>0</v>
      </c>
      <c r="G127" s="6">
        <v>1</v>
      </c>
      <c r="H127" s="7">
        <f t="shared" si="3"/>
        <v>0.97727272727272729</v>
      </c>
      <c r="I127" s="7">
        <f t="shared" si="4"/>
        <v>0</v>
      </c>
      <c r="J127" s="8">
        <f t="shared" si="5"/>
        <v>2.2727272727272728E-2</v>
      </c>
    </row>
    <row r="128" spans="1:10" x14ac:dyDescent="0.35">
      <c r="A128" s="24"/>
      <c r="B128" s="5" t="s">
        <v>252</v>
      </c>
      <c r="C128" s="6" t="s">
        <v>253</v>
      </c>
      <c r="D128" s="6">
        <v>2</v>
      </c>
      <c r="E128" s="6">
        <v>2</v>
      </c>
      <c r="F128" s="6">
        <v>0</v>
      </c>
      <c r="G128" s="6">
        <v>0</v>
      </c>
      <c r="H128" s="7">
        <f t="shared" si="3"/>
        <v>1</v>
      </c>
      <c r="I128" s="7">
        <f t="shared" si="4"/>
        <v>0</v>
      </c>
      <c r="J128" s="8">
        <f t="shared" si="5"/>
        <v>0</v>
      </c>
    </row>
    <row r="129" spans="1:10" x14ac:dyDescent="0.35">
      <c r="A129" s="24"/>
      <c r="B129" s="5" t="s">
        <v>254</v>
      </c>
      <c r="C129" s="6" t="s">
        <v>255</v>
      </c>
      <c r="D129" s="6">
        <v>10</v>
      </c>
      <c r="E129" s="6">
        <v>10</v>
      </c>
      <c r="F129" s="6">
        <v>0</v>
      </c>
      <c r="G129" s="6">
        <v>0</v>
      </c>
      <c r="H129" s="7">
        <f t="shared" si="3"/>
        <v>1</v>
      </c>
      <c r="I129" s="7">
        <f t="shared" si="4"/>
        <v>0</v>
      </c>
      <c r="J129" s="8">
        <f t="shared" si="5"/>
        <v>0</v>
      </c>
    </row>
    <row r="130" spans="1:10" x14ac:dyDescent="0.35">
      <c r="A130" s="24"/>
      <c r="B130" s="5" t="s">
        <v>256</v>
      </c>
      <c r="C130" s="6" t="s">
        <v>257</v>
      </c>
      <c r="D130" s="6">
        <v>6</v>
      </c>
      <c r="E130" s="6">
        <v>6</v>
      </c>
      <c r="F130" s="6">
        <v>0</v>
      </c>
      <c r="G130" s="6">
        <v>0</v>
      </c>
      <c r="H130" s="7">
        <f t="shared" si="3"/>
        <v>1</v>
      </c>
      <c r="I130" s="7">
        <f t="shared" si="4"/>
        <v>0</v>
      </c>
      <c r="J130" s="8">
        <f t="shared" si="5"/>
        <v>0</v>
      </c>
    </row>
    <row r="131" spans="1:10" x14ac:dyDescent="0.35">
      <c r="A131" s="24"/>
      <c r="B131" s="5" t="s">
        <v>258</v>
      </c>
      <c r="C131" s="6" t="s">
        <v>259</v>
      </c>
      <c r="D131" s="6">
        <v>8</v>
      </c>
      <c r="E131" s="6">
        <v>6</v>
      </c>
      <c r="F131" s="6">
        <v>0</v>
      </c>
      <c r="G131" s="6">
        <v>2</v>
      </c>
      <c r="H131" s="7">
        <f t="shared" ref="H131:H158" si="6">E131/D131</f>
        <v>0.75</v>
      </c>
      <c r="I131" s="7">
        <f t="shared" ref="I131:I158" si="7">F131/D131</f>
        <v>0</v>
      </c>
      <c r="J131" s="8">
        <f t="shared" ref="J131:J158" si="8">G131/D131</f>
        <v>0.25</v>
      </c>
    </row>
    <row r="132" spans="1:10" x14ac:dyDescent="0.35">
      <c r="A132" s="24"/>
      <c r="B132" s="5" t="s">
        <v>260</v>
      </c>
      <c r="C132" s="6" t="s">
        <v>261</v>
      </c>
      <c r="D132" s="6">
        <v>32</v>
      </c>
      <c r="E132" s="6">
        <v>30</v>
      </c>
      <c r="F132" s="6">
        <v>0</v>
      </c>
      <c r="G132" s="6">
        <v>2</v>
      </c>
      <c r="H132" s="7">
        <f t="shared" si="6"/>
        <v>0.9375</v>
      </c>
      <c r="I132" s="7">
        <f t="shared" si="7"/>
        <v>0</v>
      </c>
      <c r="J132" s="8">
        <f t="shared" si="8"/>
        <v>6.25E-2</v>
      </c>
    </row>
    <row r="133" spans="1:10" x14ac:dyDescent="0.35">
      <c r="A133" s="24"/>
      <c r="B133" s="5" t="s">
        <v>262</v>
      </c>
      <c r="C133" s="6" t="s">
        <v>263</v>
      </c>
      <c r="D133" s="6">
        <v>19</v>
      </c>
      <c r="E133" s="6">
        <v>18</v>
      </c>
      <c r="F133" s="6">
        <v>0</v>
      </c>
      <c r="G133" s="6">
        <v>1</v>
      </c>
      <c r="H133" s="7">
        <f t="shared" si="6"/>
        <v>0.94736842105263153</v>
      </c>
      <c r="I133" s="7">
        <f t="shared" si="7"/>
        <v>0</v>
      </c>
      <c r="J133" s="8">
        <f t="shared" si="8"/>
        <v>5.2631578947368418E-2</v>
      </c>
    </row>
    <row r="134" spans="1:10" x14ac:dyDescent="0.35">
      <c r="A134" s="24"/>
      <c r="B134" s="5" t="s">
        <v>264</v>
      </c>
      <c r="C134" s="6" t="s">
        <v>265</v>
      </c>
      <c r="D134" s="6">
        <v>8</v>
      </c>
      <c r="E134" s="6">
        <v>8</v>
      </c>
      <c r="F134" s="6">
        <v>0</v>
      </c>
      <c r="G134" s="6">
        <v>0</v>
      </c>
      <c r="H134" s="7">
        <f t="shared" si="6"/>
        <v>1</v>
      </c>
      <c r="I134" s="7">
        <f t="shared" si="7"/>
        <v>0</v>
      </c>
      <c r="J134" s="8">
        <f t="shared" si="8"/>
        <v>0</v>
      </c>
    </row>
    <row r="135" spans="1:10" x14ac:dyDescent="0.35">
      <c r="A135" s="24"/>
      <c r="B135" s="5" t="s">
        <v>266</v>
      </c>
      <c r="C135" s="6" t="s">
        <v>267</v>
      </c>
      <c r="D135" s="6">
        <v>10</v>
      </c>
      <c r="E135" s="6">
        <v>9</v>
      </c>
      <c r="F135" s="6">
        <v>0</v>
      </c>
      <c r="G135" s="6">
        <v>1</v>
      </c>
      <c r="H135" s="7">
        <f t="shared" si="6"/>
        <v>0.9</v>
      </c>
      <c r="I135" s="7">
        <f t="shared" si="7"/>
        <v>0</v>
      </c>
      <c r="J135" s="8">
        <f t="shared" si="8"/>
        <v>0.1</v>
      </c>
    </row>
    <row r="136" spans="1:10" x14ac:dyDescent="0.35">
      <c r="A136" s="24"/>
      <c r="B136" s="5" t="s">
        <v>268</v>
      </c>
      <c r="C136" s="6" t="s">
        <v>269</v>
      </c>
      <c r="D136" s="6">
        <v>9</v>
      </c>
      <c r="E136" s="6">
        <v>9</v>
      </c>
      <c r="F136" s="6">
        <v>0</v>
      </c>
      <c r="G136" s="6">
        <v>0</v>
      </c>
      <c r="H136" s="7">
        <f t="shared" si="6"/>
        <v>1</v>
      </c>
      <c r="I136" s="7">
        <f t="shared" si="7"/>
        <v>0</v>
      </c>
      <c r="J136" s="8">
        <f t="shared" si="8"/>
        <v>0</v>
      </c>
    </row>
    <row r="137" spans="1:10" x14ac:dyDescent="0.35">
      <c r="A137" s="24"/>
      <c r="B137" s="5" t="s">
        <v>270</v>
      </c>
      <c r="C137" s="6" t="s">
        <v>271</v>
      </c>
      <c r="D137" s="6">
        <v>3</v>
      </c>
      <c r="E137" s="6">
        <v>3</v>
      </c>
      <c r="F137" s="6">
        <v>0</v>
      </c>
      <c r="G137" s="6">
        <v>0</v>
      </c>
      <c r="H137" s="7">
        <f t="shared" si="6"/>
        <v>1</v>
      </c>
      <c r="I137" s="7">
        <f t="shared" si="7"/>
        <v>0</v>
      </c>
      <c r="J137" s="8">
        <f t="shared" si="8"/>
        <v>0</v>
      </c>
    </row>
    <row r="138" spans="1:10" x14ac:dyDescent="0.35">
      <c r="A138" s="24"/>
      <c r="B138" s="5" t="s">
        <v>272</v>
      </c>
      <c r="C138" s="6" t="s">
        <v>273</v>
      </c>
      <c r="D138" s="6">
        <v>11</v>
      </c>
      <c r="E138" s="6">
        <v>11</v>
      </c>
      <c r="F138" s="6">
        <v>0</v>
      </c>
      <c r="G138" s="6">
        <v>0</v>
      </c>
      <c r="H138" s="7">
        <f t="shared" si="6"/>
        <v>1</v>
      </c>
      <c r="I138" s="7">
        <f t="shared" si="7"/>
        <v>0</v>
      </c>
      <c r="J138" s="8">
        <f t="shared" si="8"/>
        <v>0</v>
      </c>
    </row>
    <row r="139" spans="1:10" x14ac:dyDescent="0.35">
      <c r="A139" s="24"/>
      <c r="B139" s="5" t="s">
        <v>274</v>
      </c>
      <c r="C139" s="6" t="s">
        <v>275</v>
      </c>
      <c r="D139" s="6">
        <v>5</v>
      </c>
      <c r="E139" s="6">
        <v>5</v>
      </c>
      <c r="F139" s="6">
        <v>0</v>
      </c>
      <c r="G139" s="6">
        <v>0</v>
      </c>
      <c r="H139" s="7">
        <f t="shared" si="6"/>
        <v>1</v>
      </c>
      <c r="I139" s="7">
        <f t="shared" si="7"/>
        <v>0</v>
      </c>
      <c r="J139" s="8">
        <f t="shared" si="8"/>
        <v>0</v>
      </c>
    </row>
    <row r="140" spans="1:10" x14ac:dyDescent="0.35">
      <c r="A140" s="24"/>
      <c r="B140" s="5" t="s">
        <v>276</v>
      </c>
      <c r="C140" s="6" t="s">
        <v>277</v>
      </c>
      <c r="D140" s="6">
        <v>15</v>
      </c>
      <c r="E140" s="6">
        <v>14</v>
      </c>
      <c r="F140" s="6">
        <v>0</v>
      </c>
      <c r="G140" s="6">
        <v>1</v>
      </c>
      <c r="H140" s="7">
        <f t="shared" si="6"/>
        <v>0.93333333333333335</v>
      </c>
      <c r="I140" s="7">
        <f t="shared" si="7"/>
        <v>0</v>
      </c>
      <c r="J140" s="8">
        <f t="shared" si="8"/>
        <v>6.6666666666666666E-2</v>
      </c>
    </row>
    <row r="141" spans="1:10" x14ac:dyDescent="0.35">
      <c r="A141" s="24"/>
      <c r="B141" s="5" t="s">
        <v>278</v>
      </c>
      <c r="C141" s="6" t="s">
        <v>279</v>
      </c>
      <c r="D141" s="6">
        <v>3</v>
      </c>
      <c r="E141" s="6">
        <v>3</v>
      </c>
      <c r="F141" s="6">
        <v>0</v>
      </c>
      <c r="G141" s="6">
        <v>0</v>
      </c>
      <c r="H141" s="7">
        <f t="shared" si="6"/>
        <v>1</v>
      </c>
      <c r="I141" s="7">
        <f t="shared" si="7"/>
        <v>0</v>
      </c>
      <c r="J141" s="8">
        <f t="shared" si="8"/>
        <v>0</v>
      </c>
    </row>
    <row r="142" spans="1:10" x14ac:dyDescent="0.35">
      <c r="A142" s="24"/>
      <c r="B142" s="5" t="s">
        <v>280</v>
      </c>
      <c r="C142" s="6" t="s">
        <v>281</v>
      </c>
      <c r="D142" s="6">
        <v>8</v>
      </c>
      <c r="E142" s="6">
        <v>8</v>
      </c>
      <c r="F142" s="6">
        <v>0</v>
      </c>
      <c r="G142" s="6">
        <v>0</v>
      </c>
      <c r="H142" s="7">
        <f t="shared" si="6"/>
        <v>1</v>
      </c>
      <c r="I142" s="7">
        <f t="shared" si="7"/>
        <v>0</v>
      </c>
      <c r="J142" s="8">
        <f t="shared" si="8"/>
        <v>0</v>
      </c>
    </row>
    <row r="143" spans="1:10" x14ac:dyDescent="0.35">
      <c r="A143" s="24"/>
      <c r="B143" s="5" t="s">
        <v>282</v>
      </c>
      <c r="C143" s="6" t="s">
        <v>283</v>
      </c>
      <c r="D143" s="6">
        <v>14</v>
      </c>
      <c r="E143" s="6">
        <v>14</v>
      </c>
      <c r="F143" s="6">
        <v>0</v>
      </c>
      <c r="G143" s="6">
        <v>0</v>
      </c>
      <c r="H143" s="7">
        <f t="shared" si="6"/>
        <v>1</v>
      </c>
      <c r="I143" s="7">
        <f t="shared" si="7"/>
        <v>0</v>
      </c>
      <c r="J143" s="8">
        <f t="shared" si="8"/>
        <v>0</v>
      </c>
    </row>
    <row r="144" spans="1:10" x14ac:dyDescent="0.35">
      <c r="A144" s="24"/>
      <c r="B144" s="5" t="s">
        <v>284</v>
      </c>
      <c r="C144" s="6" t="s">
        <v>285</v>
      </c>
      <c r="D144" s="6">
        <v>6</v>
      </c>
      <c r="E144" s="6">
        <v>6</v>
      </c>
      <c r="F144" s="6">
        <v>0</v>
      </c>
      <c r="G144" s="6">
        <v>0</v>
      </c>
      <c r="H144" s="7">
        <f t="shared" si="6"/>
        <v>1</v>
      </c>
      <c r="I144" s="7">
        <f t="shared" si="7"/>
        <v>0</v>
      </c>
      <c r="J144" s="8">
        <f t="shared" si="8"/>
        <v>0</v>
      </c>
    </row>
    <row r="145" spans="1:10" x14ac:dyDescent="0.35">
      <c r="A145" s="24"/>
      <c r="B145" s="5" t="s">
        <v>286</v>
      </c>
      <c r="C145" s="6" t="s">
        <v>287</v>
      </c>
      <c r="D145" s="6">
        <v>3</v>
      </c>
      <c r="E145" s="6">
        <v>3</v>
      </c>
      <c r="F145" s="6">
        <v>0</v>
      </c>
      <c r="G145" s="6">
        <v>0</v>
      </c>
      <c r="H145" s="7">
        <f t="shared" si="6"/>
        <v>1</v>
      </c>
      <c r="I145" s="7">
        <f t="shared" si="7"/>
        <v>0</v>
      </c>
      <c r="J145" s="8">
        <f t="shared" si="8"/>
        <v>0</v>
      </c>
    </row>
    <row r="146" spans="1:10" x14ac:dyDescent="0.35">
      <c r="A146" s="24"/>
      <c r="B146" s="5" t="s">
        <v>288</v>
      </c>
      <c r="C146" s="6" t="s">
        <v>289</v>
      </c>
      <c r="D146" s="6">
        <v>53</v>
      </c>
      <c r="E146" s="6">
        <v>51</v>
      </c>
      <c r="F146" s="6">
        <v>0</v>
      </c>
      <c r="G146" s="6">
        <v>2</v>
      </c>
      <c r="H146" s="7">
        <f t="shared" si="6"/>
        <v>0.96226415094339623</v>
      </c>
      <c r="I146" s="7">
        <f t="shared" si="7"/>
        <v>0</v>
      </c>
      <c r="J146" s="8">
        <f t="shared" si="8"/>
        <v>3.7735849056603772E-2</v>
      </c>
    </row>
    <row r="147" spans="1:10" x14ac:dyDescent="0.35">
      <c r="A147" s="24"/>
      <c r="B147" s="5" t="s">
        <v>290</v>
      </c>
      <c r="C147" s="6" t="s">
        <v>291</v>
      </c>
      <c r="D147" s="6">
        <v>12</v>
      </c>
      <c r="E147" s="6">
        <v>12</v>
      </c>
      <c r="F147" s="6">
        <v>0</v>
      </c>
      <c r="G147" s="6">
        <v>0</v>
      </c>
      <c r="H147" s="7">
        <f t="shared" si="6"/>
        <v>1</v>
      </c>
      <c r="I147" s="7">
        <f t="shared" si="7"/>
        <v>0</v>
      </c>
      <c r="J147" s="8">
        <f t="shared" si="8"/>
        <v>0</v>
      </c>
    </row>
    <row r="148" spans="1:10" x14ac:dyDescent="0.35">
      <c r="A148" s="24"/>
      <c r="B148" s="5" t="s">
        <v>292</v>
      </c>
      <c r="C148" s="6" t="s">
        <v>293</v>
      </c>
      <c r="D148" s="6">
        <v>5</v>
      </c>
      <c r="E148" s="6">
        <v>4</v>
      </c>
      <c r="F148" s="6">
        <v>0</v>
      </c>
      <c r="G148" s="6">
        <v>1</v>
      </c>
      <c r="H148" s="7">
        <f t="shared" si="6"/>
        <v>0.8</v>
      </c>
      <c r="I148" s="7">
        <f t="shared" si="7"/>
        <v>0</v>
      </c>
      <c r="J148" s="8">
        <f t="shared" si="8"/>
        <v>0.2</v>
      </c>
    </row>
    <row r="149" spans="1:10" x14ac:dyDescent="0.35">
      <c r="A149" s="24"/>
      <c r="B149" s="5" t="s">
        <v>294</v>
      </c>
      <c r="C149" s="6" t="s">
        <v>295</v>
      </c>
      <c r="D149" s="6">
        <v>14</v>
      </c>
      <c r="E149" s="6">
        <v>14</v>
      </c>
      <c r="F149" s="6">
        <v>0</v>
      </c>
      <c r="G149" s="6">
        <v>0</v>
      </c>
      <c r="H149" s="7">
        <f t="shared" si="6"/>
        <v>1</v>
      </c>
      <c r="I149" s="7">
        <f t="shared" si="7"/>
        <v>0</v>
      </c>
      <c r="J149" s="8">
        <f t="shared" si="8"/>
        <v>0</v>
      </c>
    </row>
    <row r="150" spans="1:10" x14ac:dyDescent="0.35">
      <c r="A150" s="24"/>
      <c r="B150" s="5" t="s">
        <v>296</v>
      </c>
      <c r="C150" s="6" t="s">
        <v>297</v>
      </c>
      <c r="D150" s="6">
        <v>6</v>
      </c>
      <c r="E150" s="6">
        <v>5</v>
      </c>
      <c r="F150" s="6">
        <v>0</v>
      </c>
      <c r="G150" s="6">
        <v>1</v>
      </c>
      <c r="H150" s="7">
        <f t="shared" si="6"/>
        <v>0.83333333333333337</v>
      </c>
      <c r="I150" s="7">
        <f t="shared" si="7"/>
        <v>0</v>
      </c>
      <c r="J150" s="8">
        <f t="shared" si="8"/>
        <v>0.16666666666666666</v>
      </c>
    </row>
    <row r="151" spans="1:10" x14ac:dyDescent="0.35">
      <c r="A151" s="24"/>
      <c r="B151" s="5" t="s">
        <v>298</v>
      </c>
      <c r="C151" s="6" t="s">
        <v>299</v>
      </c>
      <c r="D151" s="6">
        <v>1</v>
      </c>
      <c r="E151" s="6">
        <v>1</v>
      </c>
      <c r="F151" s="6">
        <v>0</v>
      </c>
      <c r="G151" s="6">
        <v>0</v>
      </c>
      <c r="H151" s="7">
        <f t="shared" si="6"/>
        <v>1</v>
      </c>
      <c r="I151" s="7">
        <f t="shared" si="7"/>
        <v>0</v>
      </c>
      <c r="J151" s="8">
        <f t="shared" si="8"/>
        <v>0</v>
      </c>
    </row>
    <row r="152" spans="1:10" x14ac:dyDescent="0.35">
      <c r="A152" s="24"/>
      <c r="B152" s="5" t="s">
        <v>300</v>
      </c>
      <c r="C152" s="6" t="s">
        <v>301</v>
      </c>
      <c r="D152" s="6">
        <v>2</v>
      </c>
      <c r="E152" s="6">
        <v>2</v>
      </c>
      <c r="F152" s="6">
        <v>0</v>
      </c>
      <c r="G152" s="6">
        <v>0</v>
      </c>
      <c r="H152" s="7">
        <f t="shared" si="6"/>
        <v>1</v>
      </c>
      <c r="I152" s="7">
        <f t="shared" si="7"/>
        <v>0</v>
      </c>
      <c r="J152" s="8">
        <f t="shared" si="8"/>
        <v>0</v>
      </c>
    </row>
    <row r="153" spans="1:10" x14ac:dyDescent="0.35">
      <c r="A153" s="24"/>
      <c r="B153" s="5" t="s">
        <v>302</v>
      </c>
      <c r="C153" s="6" t="s">
        <v>303</v>
      </c>
      <c r="D153" s="6">
        <v>6</v>
      </c>
      <c r="E153" s="6">
        <v>6</v>
      </c>
      <c r="F153" s="6">
        <v>0</v>
      </c>
      <c r="G153" s="6">
        <v>0</v>
      </c>
      <c r="H153" s="7">
        <f t="shared" si="6"/>
        <v>1</v>
      </c>
      <c r="I153" s="7">
        <f t="shared" si="7"/>
        <v>0</v>
      </c>
      <c r="J153" s="8">
        <f t="shared" si="8"/>
        <v>0</v>
      </c>
    </row>
    <row r="154" spans="1:10" x14ac:dyDescent="0.35">
      <c r="A154" s="24"/>
      <c r="B154" s="5" t="s">
        <v>304</v>
      </c>
      <c r="C154" s="6" t="s">
        <v>305</v>
      </c>
      <c r="D154" s="6">
        <v>29</v>
      </c>
      <c r="E154" s="6">
        <v>29</v>
      </c>
      <c r="F154" s="6">
        <v>0</v>
      </c>
      <c r="G154" s="6">
        <v>0</v>
      </c>
      <c r="H154" s="7">
        <f t="shared" si="6"/>
        <v>1</v>
      </c>
      <c r="I154" s="7">
        <f t="shared" si="7"/>
        <v>0</v>
      </c>
      <c r="J154" s="8">
        <f t="shared" si="8"/>
        <v>0</v>
      </c>
    </row>
    <row r="155" spans="1:10" x14ac:dyDescent="0.35">
      <c r="A155" s="24"/>
      <c r="B155" s="5" t="s">
        <v>306</v>
      </c>
      <c r="C155" s="6" t="s">
        <v>307</v>
      </c>
      <c r="D155" s="6">
        <v>6</v>
      </c>
      <c r="E155" s="6">
        <v>6</v>
      </c>
      <c r="F155" s="6">
        <v>0</v>
      </c>
      <c r="G155" s="6">
        <v>0</v>
      </c>
      <c r="H155" s="7">
        <f t="shared" si="6"/>
        <v>1</v>
      </c>
      <c r="I155" s="7">
        <f t="shared" si="7"/>
        <v>0</v>
      </c>
      <c r="J155" s="8">
        <f t="shared" si="8"/>
        <v>0</v>
      </c>
    </row>
    <row r="156" spans="1:10" x14ac:dyDescent="0.35">
      <c r="A156" s="24"/>
      <c r="B156" s="5" t="s">
        <v>308</v>
      </c>
      <c r="C156" s="6" t="s">
        <v>309</v>
      </c>
      <c r="D156" s="6">
        <v>2</v>
      </c>
      <c r="E156" s="6">
        <v>2</v>
      </c>
      <c r="F156" s="6">
        <v>0</v>
      </c>
      <c r="G156" s="6">
        <v>0</v>
      </c>
      <c r="H156" s="7">
        <f t="shared" si="6"/>
        <v>1</v>
      </c>
      <c r="I156" s="7">
        <f t="shared" si="7"/>
        <v>0</v>
      </c>
      <c r="J156" s="8">
        <f t="shared" si="8"/>
        <v>0</v>
      </c>
    </row>
    <row r="157" spans="1:10" x14ac:dyDescent="0.35">
      <c r="A157" s="24"/>
      <c r="B157" s="13" t="s">
        <v>310</v>
      </c>
      <c r="C157" s="14" t="s">
        <v>311</v>
      </c>
      <c r="D157" s="14">
        <v>8</v>
      </c>
      <c r="E157" s="14">
        <v>8</v>
      </c>
      <c r="F157" s="14">
        <v>0</v>
      </c>
      <c r="G157" s="14">
        <v>0</v>
      </c>
      <c r="H157" s="7">
        <f t="shared" si="6"/>
        <v>1</v>
      </c>
      <c r="I157" s="15">
        <f t="shared" si="7"/>
        <v>0</v>
      </c>
      <c r="J157" s="16">
        <f t="shared" si="8"/>
        <v>0</v>
      </c>
    </row>
    <row r="158" spans="1:10" ht="18.5" x14ac:dyDescent="0.45">
      <c r="B158" s="17"/>
      <c r="C158" s="18" t="s">
        <v>321</v>
      </c>
      <c r="D158" s="18">
        <f>SUM(D2:D97)</f>
        <v>12495</v>
      </c>
      <c r="E158" s="18">
        <f>SUM(E2:E97)</f>
        <v>10022</v>
      </c>
      <c r="F158" s="18">
        <f>SUM(F2:F97)</f>
        <v>33</v>
      </c>
      <c r="G158" s="18">
        <f>SUM(G2:G97)</f>
        <v>2440</v>
      </c>
      <c r="H158" s="7">
        <f t="shared" si="6"/>
        <v>0.80208083233293315</v>
      </c>
      <c r="I158" s="19">
        <f t="shared" si="7"/>
        <v>2.6410564225690276E-3</v>
      </c>
      <c r="J158" s="20">
        <f t="shared" si="8"/>
        <v>0.19527811124449779</v>
      </c>
    </row>
  </sheetData>
  <mergeCells count="4">
    <mergeCell ref="A97:A100"/>
    <mergeCell ref="A2:A73"/>
    <mergeCell ref="A74:A96"/>
    <mergeCell ref="A101:A157"/>
  </mergeCells>
  <conditionalFormatting sqref="H2:H158">
    <cfRule type="cellIs" dxfId="12" priority="7" operator="greaterThan">
      <formula>0.9</formula>
    </cfRule>
  </conditionalFormatting>
  <conditionalFormatting sqref="H2:H158">
    <cfRule type="cellIs" dxfId="11" priority="6" operator="between">
      <formula>0.6</formula>
      <formula>0.89</formula>
    </cfRule>
  </conditionalFormatting>
  <conditionalFormatting sqref="H2:H73">
    <cfRule type="cellIs" dxfId="10" priority="5" operator="between">
      <formula>0</formula>
      <formula>0.59</formula>
    </cfRule>
  </conditionalFormatting>
  <conditionalFormatting sqref="H74:H97">
    <cfRule type="cellIs" dxfId="9" priority="4" operator="between">
      <formula>0.4</formula>
      <formula>0.8999</formula>
    </cfRule>
    <cfRule type="cellIs" dxfId="8" priority="3" operator="between">
      <formula>0.9</formula>
      <formula>1</formula>
    </cfRule>
    <cfRule type="cellIs" dxfId="7" priority="2" operator="between">
      <formula>0</formula>
      <formula>0.3999</formula>
    </cfRule>
  </conditionalFormatting>
  <conditionalFormatting sqref="H101:H157">
    <cfRule type="cellIs" dxfId="0" priority="1" operator="between">
      <formula>0</formula>
      <formula>0.599999</formula>
    </cfRule>
  </conditionalFormatting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A. Cajavilca Villarroel</dc:creator>
  <cp:lastModifiedBy>Dennis A. Cajavilca Villarroel</cp:lastModifiedBy>
  <dcterms:created xsi:type="dcterms:W3CDTF">2022-03-29T14:56:48Z</dcterms:created>
  <dcterms:modified xsi:type="dcterms:W3CDTF">2022-03-29T20:32:04Z</dcterms:modified>
</cp:coreProperties>
</file>